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120" windowWidth="15450" windowHeight="9885" activeTab="3"/>
  </bookViews>
  <sheets>
    <sheet name="Приложение 4" sheetId="8" r:id="rId1"/>
    <sheet name="Приложение 5" sheetId="7" r:id="rId2"/>
    <sheet name="Приложение 6" sheetId="6" r:id="rId3"/>
    <sheet name="Приложение 7" sheetId="10" r:id="rId4"/>
    <sheet name="Лист1" sheetId="4" r:id="rId5"/>
  </sheets>
  <definedNames>
    <definedName name="APPT" localSheetId="0">'Приложение 4'!#REF!</definedName>
    <definedName name="APPT" localSheetId="1">'Приложение 5'!#REF!</definedName>
    <definedName name="APPT" localSheetId="2">'Приложение 6'!#REF!</definedName>
    <definedName name="APPT" localSheetId="3">'Приложение 7'!#REF!</definedName>
    <definedName name="FIO" localSheetId="0">'Приложение 4'!#REF!</definedName>
    <definedName name="FIO" localSheetId="1">'Приложение 5'!#REF!</definedName>
    <definedName name="FIO" localSheetId="2">'Приложение 6'!#REF!</definedName>
    <definedName name="FIO" localSheetId="3">'Приложение 7'!#REF!</definedName>
    <definedName name="SIGN" localSheetId="0">'Приложение 4'!#REF!</definedName>
    <definedName name="SIGN" localSheetId="1">'Приложение 5'!#REF!</definedName>
    <definedName name="SIGN" localSheetId="2">'Приложение 6'!#REF!</definedName>
    <definedName name="SIGN" localSheetId="3">'Приложение 7'!#REF!</definedName>
    <definedName name="_xlnm.Print_Area" localSheetId="0">'Приложение 4'!$A$1:$F$219</definedName>
    <definedName name="_xlnm.Print_Area" localSheetId="1">'Приложение 5'!$A$1:$H$214</definedName>
    <definedName name="_xlnm.Print_Area" localSheetId="2">'Приложение 6'!$A$1:$F$217</definedName>
    <definedName name="_xlnm.Print_Area" localSheetId="3">'Приложение 7'!$A$1:$H$225</definedName>
  </definedNames>
  <calcPr calcId="145621"/>
</workbook>
</file>

<file path=xl/calcChain.xml><?xml version="1.0" encoding="utf-8"?>
<calcChain xmlns="http://schemas.openxmlformats.org/spreadsheetml/2006/main">
  <c r="H70" i="10" l="1"/>
  <c r="H71" i="10"/>
  <c r="G71" i="10"/>
  <c r="H94" i="7"/>
  <c r="G94" i="7"/>
  <c r="F153" i="6" l="1"/>
  <c r="H70" i="7" l="1"/>
  <c r="H69" i="7" s="1"/>
  <c r="G70" i="7"/>
  <c r="F208" i="8"/>
  <c r="F20" i="8"/>
  <c r="F154" i="6" l="1"/>
  <c r="F209" i="8"/>
  <c r="H220" i="10" l="1"/>
  <c r="G220" i="10"/>
  <c r="H219" i="10"/>
  <c r="G219" i="10"/>
  <c r="H218" i="10"/>
  <c r="G218" i="10"/>
  <c r="H216" i="10"/>
  <c r="G216" i="10"/>
  <c r="H215" i="10"/>
  <c r="H211" i="10" s="1"/>
  <c r="G215" i="10"/>
  <c r="G212" i="10"/>
  <c r="H209" i="10"/>
  <c r="G209" i="10"/>
  <c r="H206" i="10"/>
  <c r="H205" i="10" s="1"/>
  <c r="G206" i="10"/>
  <c r="F206" i="10"/>
  <c r="F205" i="10" s="1"/>
  <c r="G205" i="10"/>
  <c r="H203" i="10"/>
  <c r="F203" i="10"/>
  <c r="H202" i="10"/>
  <c r="H201" i="10" s="1"/>
  <c r="G202" i="10"/>
  <c r="F202" i="10"/>
  <c r="F201" i="10" s="1"/>
  <c r="G201" i="10"/>
  <c r="H198" i="10"/>
  <c r="H197" i="10" s="1"/>
  <c r="H196" i="10" s="1"/>
  <c r="G198" i="10"/>
  <c r="F198" i="10"/>
  <c r="F197" i="10" s="1"/>
  <c r="F196" i="10" s="1"/>
  <c r="G197" i="10"/>
  <c r="G196" i="10" s="1"/>
  <c r="H194" i="10"/>
  <c r="H193" i="10" s="1"/>
  <c r="G194" i="10"/>
  <c r="G193" i="10" s="1"/>
  <c r="F194" i="10"/>
  <c r="F193" i="10"/>
  <c r="H191" i="10"/>
  <c r="G191" i="10"/>
  <c r="G190" i="10" s="1"/>
  <c r="F191" i="10"/>
  <c r="H190" i="10"/>
  <c r="F190" i="10"/>
  <c r="F188" i="10"/>
  <c r="F187" i="10" s="1"/>
  <c r="H184" i="10"/>
  <c r="G184" i="10"/>
  <c r="F184" i="10"/>
  <c r="H178" i="10"/>
  <c r="H177" i="10" s="1"/>
  <c r="G178" i="10"/>
  <c r="F178" i="10"/>
  <c r="F177" i="10" s="1"/>
  <c r="G177" i="10"/>
  <c r="H174" i="10"/>
  <c r="H173" i="10" s="1"/>
  <c r="G174" i="10"/>
  <c r="F174" i="10"/>
  <c r="F173" i="10" s="1"/>
  <c r="G173" i="10"/>
  <c r="H152" i="10"/>
  <c r="H151" i="10" s="1"/>
  <c r="H147" i="10" s="1"/>
  <c r="G152" i="10"/>
  <c r="G151" i="10" s="1"/>
  <c r="F152" i="10"/>
  <c r="F151" i="10"/>
  <c r="H149" i="10"/>
  <c r="F149" i="10"/>
  <c r="F148" i="10" s="1"/>
  <c r="F147" i="10" s="1"/>
  <c r="H148" i="10"/>
  <c r="G148" i="10"/>
  <c r="G147" i="10" s="1"/>
  <c r="H144" i="10"/>
  <c r="G144" i="10"/>
  <c r="G143" i="10" s="1"/>
  <c r="G142" i="10" s="1"/>
  <c r="F144" i="10"/>
  <c r="H143" i="10"/>
  <c r="H142" i="10" s="1"/>
  <c r="F143" i="10"/>
  <c r="F142" i="10" s="1"/>
  <c r="H140" i="10"/>
  <c r="H139" i="10" s="1"/>
  <c r="G140" i="10"/>
  <c r="F140" i="10"/>
  <c r="F139" i="10" s="1"/>
  <c r="G139" i="10"/>
  <c r="H137" i="10"/>
  <c r="H136" i="10" s="1"/>
  <c r="G137" i="10"/>
  <c r="F137" i="10"/>
  <c r="F136" i="10" s="1"/>
  <c r="G136" i="10"/>
  <c r="F134" i="10"/>
  <c r="F133" i="10" s="1"/>
  <c r="H130" i="10"/>
  <c r="G130" i="10"/>
  <c r="F130" i="10"/>
  <c r="H124" i="10"/>
  <c r="H123" i="10" s="1"/>
  <c r="G124" i="10"/>
  <c r="G123" i="10" s="1"/>
  <c r="F124" i="10"/>
  <c r="F123" i="10"/>
  <c r="H120" i="10"/>
  <c r="G120" i="10"/>
  <c r="G119" i="10" s="1"/>
  <c r="F120" i="10"/>
  <c r="H119" i="10"/>
  <c r="F119" i="10"/>
  <c r="H100" i="10"/>
  <c r="G100" i="10"/>
  <c r="H99" i="10"/>
  <c r="G99" i="10"/>
  <c r="H97" i="10"/>
  <c r="G97" i="10"/>
  <c r="H96" i="10"/>
  <c r="H95" i="10" s="1"/>
  <c r="G96" i="10"/>
  <c r="G95" i="10"/>
  <c r="H92" i="10"/>
  <c r="H91" i="10" s="1"/>
  <c r="H90" i="10" s="1"/>
  <c r="G92" i="10"/>
  <c r="G91" i="10"/>
  <c r="G90" i="10" s="1"/>
  <c r="G88" i="10"/>
  <c r="H87" i="10"/>
  <c r="G87" i="10"/>
  <c r="H85" i="10"/>
  <c r="G85" i="10"/>
  <c r="H84" i="10"/>
  <c r="G84" i="10"/>
  <c r="H79" i="10"/>
  <c r="G79" i="10"/>
  <c r="H78" i="10"/>
  <c r="G78" i="10"/>
  <c r="G70" i="10"/>
  <c r="H67" i="10"/>
  <c r="G67" i="10"/>
  <c r="G66" i="10" s="1"/>
  <c r="H66" i="10"/>
  <c r="H65" i="10" s="1"/>
  <c r="I51" i="10"/>
  <c r="H50" i="10"/>
  <c r="H49" i="10" s="1"/>
  <c r="G50" i="10"/>
  <c r="F50" i="10"/>
  <c r="F49" i="10" s="1"/>
  <c r="G49" i="10"/>
  <c r="H47" i="10"/>
  <c r="F47" i="10"/>
  <c r="F46" i="10" s="1"/>
  <c r="H46" i="10"/>
  <c r="G46" i="10"/>
  <c r="G45" i="10"/>
  <c r="H42" i="10"/>
  <c r="G42" i="10"/>
  <c r="G41" i="10" s="1"/>
  <c r="G40" i="10" s="1"/>
  <c r="F42" i="10"/>
  <c r="H41" i="10"/>
  <c r="H40" i="10" s="1"/>
  <c r="F41" i="10"/>
  <c r="F40" i="10"/>
  <c r="H38" i="10"/>
  <c r="G38" i="10"/>
  <c r="G37" i="10" s="1"/>
  <c r="F38" i="10"/>
  <c r="H37" i="10"/>
  <c r="F37" i="10"/>
  <c r="I36" i="10"/>
  <c r="H35" i="10"/>
  <c r="H34" i="10" s="1"/>
  <c r="G35" i="10"/>
  <c r="F35" i="10"/>
  <c r="F34" i="10" s="1"/>
  <c r="G34" i="10"/>
  <c r="F32" i="10"/>
  <c r="F31" i="10"/>
  <c r="H28" i="10"/>
  <c r="G28" i="10"/>
  <c r="F28" i="10"/>
  <c r="G27" i="10"/>
  <c r="H27" i="10" s="1"/>
  <c r="G26" i="10"/>
  <c r="I26" i="10" s="1"/>
  <c r="I25" i="10"/>
  <c r="I24" i="10"/>
  <c r="I23" i="10"/>
  <c r="I21" i="10"/>
  <c r="H20" i="10"/>
  <c r="H19" i="10" s="1"/>
  <c r="G20" i="10"/>
  <c r="F20" i="10"/>
  <c r="F19" i="10" s="1"/>
  <c r="G19" i="10"/>
  <c r="H16" i="10"/>
  <c r="H15" i="10" s="1"/>
  <c r="G16" i="10"/>
  <c r="F16" i="10"/>
  <c r="F15" i="10" s="1"/>
  <c r="G15" i="10"/>
  <c r="I19" i="10" l="1"/>
  <c r="G14" i="10"/>
  <c r="H118" i="10"/>
  <c r="H117" i="10" s="1"/>
  <c r="H154" i="10" s="1"/>
  <c r="I20" i="10"/>
  <c r="F14" i="10"/>
  <c r="H14" i="10"/>
  <c r="F45" i="10"/>
  <c r="H45" i="10"/>
  <c r="F118" i="10"/>
  <c r="F117" i="10" s="1"/>
  <c r="F154" i="10" s="1"/>
  <c r="F172" i="10"/>
  <c r="F171" i="10" s="1"/>
  <c r="F208" i="10" s="1"/>
  <c r="H172" i="10"/>
  <c r="H171" i="10" s="1"/>
  <c r="H208" i="10" s="1"/>
  <c r="G211" i="10"/>
  <c r="H64" i="10"/>
  <c r="K65" i="10" s="1"/>
  <c r="G65" i="10"/>
  <c r="G64" i="10" s="1"/>
  <c r="K64" i="10" s="1"/>
  <c r="G13" i="10"/>
  <c r="I34" i="10"/>
  <c r="I35" i="10"/>
  <c r="I50" i="10"/>
  <c r="G118" i="10"/>
  <c r="G117" i="10" s="1"/>
  <c r="G154" i="10" s="1"/>
  <c r="G172" i="10"/>
  <c r="G171" i="10" s="1"/>
  <c r="G208" i="10" s="1"/>
  <c r="H26" i="10"/>
  <c r="I27" i="10"/>
  <c r="F158" i="6"/>
  <c r="F157" i="6" s="1"/>
  <c r="F156" i="6" s="1"/>
  <c r="F148" i="6"/>
  <c r="F147" i="6" s="1"/>
  <c r="F127" i="6"/>
  <c r="F126" i="6"/>
  <c r="F125" i="6"/>
  <c r="F124" i="6"/>
  <c r="F123" i="6"/>
  <c r="H210" i="7"/>
  <c r="H209" i="7" s="1"/>
  <c r="H208" i="7" s="1"/>
  <c r="G210" i="7"/>
  <c r="G209" i="7" s="1"/>
  <c r="G208" i="7" s="1"/>
  <c r="F13" i="10" l="1"/>
  <c r="H13" i="10"/>
  <c r="F122" i="6"/>
  <c r="F213" i="8"/>
  <c r="F212" i="8" s="1"/>
  <c r="F211" i="8" s="1"/>
  <c r="F47" i="8"/>
  <c r="G66" i="7" l="1"/>
  <c r="F121" i="6" l="1"/>
  <c r="F151" i="6"/>
  <c r="F150" i="6" s="1"/>
  <c r="F149" i="6" s="1"/>
  <c r="F146" i="6"/>
  <c r="F141" i="6"/>
  <c r="F142" i="6"/>
  <c r="F137" i="6"/>
  <c r="F136" i="6" s="1"/>
  <c r="F135" i="6" s="1"/>
  <c r="G96" i="7"/>
  <c r="G95" i="7" s="1"/>
  <c r="H78" i="7"/>
  <c r="H77" i="7" s="1"/>
  <c r="G78" i="7"/>
  <c r="G77" i="7" s="1"/>
  <c r="H205" i="8"/>
  <c r="H204" i="8" s="1"/>
  <c r="G205" i="8"/>
  <c r="G204" i="8" s="1"/>
  <c r="F205" i="8"/>
  <c r="F204" i="8" s="1"/>
  <c r="H202" i="8"/>
  <c r="F202" i="8"/>
  <c r="F201" i="8" s="1"/>
  <c r="H201" i="8"/>
  <c r="G201" i="8"/>
  <c r="H197" i="8"/>
  <c r="H196" i="8" s="1"/>
  <c r="H195" i="8" s="1"/>
  <c r="G197" i="8"/>
  <c r="G196" i="8" s="1"/>
  <c r="G195" i="8" s="1"/>
  <c r="F197" i="8"/>
  <c r="F196" i="8" s="1"/>
  <c r="F195" i="8" s="1"/>
  <c r="H193" i="8"/>
  <c r="H192" i="8" s="1"/>
  <c r="G193" i="8"/>
  <c r="F193" i="8"/>
  <c r="F192" i="8" s="1"/>
  <c r="G192" i="8"/>
  <c r="H190" i="8"/>
  <c r="H189" i="8" s="1"/>
  <c r="G190" i="8"/>
  <c r="F190" i="8"/>
  <c r="F189" i="8" s="1"/>
  <c r="G189" i="8"/>
  <c r="F187" i="8"/>
  <c r="F186" i="8" s="1"/>
  <c r="H183" i="8"/>
  <c r="G183" i="8"/>
  <c r="F183" i="8"/>
  <c r="H177" i="8"/>
  <c r="H176" i="8" s="1"/>
  <c r="G177" i="8"/>
  <c r="G176" i="8" s="1"/>
  <c r="F177" i="8"/>
  <c r="F176" i="8" s="1"/>
  <c r="H173" i="8"/>
  <c r="H172" i="8" s="1"/>
  <c r="G173" i="8"/>
  <c r="G172" i="8" s="1"/>
  <c r="F173" i="8"/>
  <c r="F172" i="8" s="1"/>
  <c r="H151" i="8"/>
  <c r="H150" i="8" s="1"/>
  <c r="G151" i="8"/>
  <c r="F151" i="8"/>
  <c r="F150" i="8" s="1"/>
  <c r="G150" i="8"/>
  <c r="H148" i="8"/>
  <c r="F148" i="8"/>
  <c r="F147" i="8" s="1"/>
  <c r="H147" i="8"/>
  <c r="H146" i="8" s="1"/>
  <c r="G147" i="8"/>
  <c r="G146" i="8" s="1"/>
  <c r="H143" i="8"/>
  <c r="H142" i="8" s="1"/>
  <c r="H141" i="8" s="1"/>
  <c r="G143" i="8"/>
  <c r="F143" i="8"/>
  <c r="F142" i="8" s="1"/>
  <c r="F141" i="8" s="1"/>
  <c r="G142" i="8"/>
  <c r="G141" i="8" s="1"/>
  <c r="H139" i="8"/>
  <c r="H138" i="8" s="1"/>
  <c r="G139" i="8"/>
  <c r="G138" i="8" s="1"/>
  <c r="F139" i="8"/>
  <c r="F138" i="8" s="1"/>
  <c r="H136" i="8"/>
  <c r="H135" i="8" s="1"/>
  <c r="G136" i="8"/>
  <c r="G135" i="8" s="1"/>
  <c r="F136" i="8"/>
  <c r="F135" i="8" s="1"/>
  <c r="F133" i="8"/>
  <c r="F132" i="8" s="1"/>
  <c r="H129" i="8"/>
  <c r="G129" i="8"/>
  <c r="F129" i="8"/>
  <c r="H123" i="8"/>
  <c r="H122" i="8" s="1"/>
  <c r="G123" i="8"/>
  <c r="F123" i="8"/>
  <c r="F122" i="8" s="1"/>
  <c r="G122" i="8"/>
  <c r="H119" i="8"/>
  <c r="H118" i="8" s="1"/>
  <c r="G119" i="8"/>
  <c r="F119" i="8"/>
  <c r="F118" i="8" s="1"/>
  <c r="G118" i="8"/>
  <c r="H99" i="8"/>
  <c r="G99" i="8"/>
  <c r="H98" i="8"/>
  <c r="G98" i="8"/>
  <c r="H96" i="8"/>
  <c r="H95" i="8" s="1"/>
  <c r="H94" i="8" s="1"/>
  <c r="G95" i="8"/>
  <c r="G94" i="8" s="1"/>
  <c r="H91" i="8"/>
  <c r="G91" i="8"/>
  <c r="H90" i="8"/>
  <c r="G90" i="8"/>
  <c r="H89" i="8"/>
  <c r="G89" i="8"/>
  <c r="H87" i="8"/>
  <c r="G87" i="8"/>
  <c r="H86" i="8"/>
  <c r="G86" i="8"/>
  <c r="H84" i="8"/>
  <c r="G84" i="8"/>
  <c r="H83" i="8"/>
  <c r="G83" i="8"/>
  <c r="H77" i="8"/>
  <c r="G77" i="8"/>
  <c r="H71" i="8"/>
  <c r="G71" i="8"/>
  <c r="H70" i="8"/>
  <c r="G70" i="8"/>
  <c r="H67" i="8"/>
  <c r="G67" i="8"/>
  <c r="H66" i="8"/>
  <c r="G66" i="8"/>
  <c r="H65" i="8"/>
  <c r="G65" i="8"/>
  <c r="I52" i="8"/>
  <c r="H51" i="8"/>
  <c r="H49" i="8" s="1"/>
  <c r="G51" i="8"/>
  <c r="G49" i="8" s="1"/>
  <c r="F51" i="8"/>
  <c r="F50" i="8" s="1"/>
  <c r="F49" i="8" s="1"/>
  <c r="H45" i="8"/>
  <c r="F45" i="8"/>
  <c r="F44" i="8" s="1"/>
  <c r="F43" i="8" s="1"/>
  <c r="H44" i="8"/>
  <c r="G44" i="8"/>
  <c r="H40" i="8"/>
  <c r="H39" i="8" s="1"/>
  <c r="H38" i="8" s="1"/>
  <c r="G40" i="8"/>
  <c r="G39" i="8" s="1"/>
  <c r="G38" i="8" s="1"/>
  <c r="F40" i="8"/>
  <c r="F39" i="8" s="1"/>
  <c r="F38" i="8" s="1"/>
  <c r="H36" i="8"/>
  <c r="H35" i="8" s="1"/>
  <c r="G36" i="8"/>
  <c r="F36" i="8"/>
  <c r="F35" i="8" s="1"/>
  <c r="G35" i="8"/>
  <c r="I34" i="8"/>
  <c r="H33" i="8"/>
  <c r="H32" i="8" s="1"/>
  <c r="G33" i="8"/>
  <c r="F33" i="8"/>
  <c r="F32" i="8" s="1"/>
  <c r="H29" i="8"/>
  <c r="G29" i="8"/>
  <c r="F29" i="8"/>
  <c r="G27" i="8"/>
  <c r="H27" i="8" s="1"/>
  <c r="G26" i="8"/>
  <c r="I26" i="8" s="1"/>
  <c r="I25" i="8"/>
  <c r="I24" i="8"/>
  <c r="I23" i="8"/>
  <c r="I21" i="8"/>
  <c r="H20" i="8"/>
  <c r="H19" i="8" s="1"/>
  <c r="G20" i="8"/>
  <c r="F19" i="8"/>
  <c r="H16" i="8"/>
  <c r="H15" i="8" s="1"/>
  <c r="G16" i="8"/>
  <c r="F16" i="8"/>
  <c r="F15" i="8" s="1"/>
  <c r="G15" i="8"/>
  <c r="H205" i="7"/>
  <c r="H204" i="7" s="1"/>
  <c r="G205" i="7"/>
  <c r="F205" i="7"/>
  <c r="F204" i="7" s="1"/>
  <c r="G204" i="7"/>
  <c r="H202" i="7"/>
  <c r="F202" i="7"/>
  <c r="F201" i="7" s="1"/>
  <c r="H201" i="7"/>
  <c r="H200" i="7" s="1"/>
  <c r="G201" i="7"/>
  <c r="G200" i="7" s="1"/>
  <c r="H197" i="7"/>
  <c r="H196" i="7" s="1"/>
  <c r="H195" i="7" s="1"/>
  <c r="G197" i="7"/>
  <c r="F197" i="7"/>
  <c r="F196" i="7" s="1"/>
  <c r="F195" i="7" s="1"/>
  <c r="G196" i="7"/>
  <c r="G195" i="7" s="1"/>
  <c r="H193" i="7"/>
  <c r="H192" i="7" s="1"/>
  <c r="G193" i="7"/>
  <c r="G192" i="7" s="1"/>
  <c r="F193" i="7"/>
  <c r="F192" i="7" s="1"/>
  <c r="H190" i="7"/>
  <c r="H189" i="7" s="1"/>
  <c r="G190" i="7"/>
  <c r="G189" i="7" s="1"/>
  <c r="F190" i="7"/>
  <c r="F189" i="7" s="1"/>
  <c r="F187" i="7"/>
  <c r="F186" i="7" s="1"/>
  <c r="H183" i="7"/>
  <c r="G183" i="7"/>
  <c r="F183" i="7"/>
  <c r="H177" i="7"/>
  <c r="H176" i="7" s="1"/>
  <c r="G177" i="7"/>
  <c r="F177" i="7"/>
  <c r="F176" i="7" s="1"/>
  <c r="G176" i="7"/>
  <c r="H173" i="7"/>
  <c r="H172" i="7" s="1"/>
  <c r="G173" i="7"/>
  <c r="F173" i="7"/>
  <c r="F172" i="7" s="1"/>
  <c r="G172" i="7"/>
  <c r="H151" i="7"/>
  <c r="H150" i="7" s="1"/>
  <c r="G151" i="7"/>
  <c r="G150" i="7" s="1"/>
  <c r="F151" i="7"/>
  <c r="F150" i="7" s="1"/>
  <c r="H148" i="7"/>
  <c r="F148" i="7"/>
  <c r="F147" i="7" s="1"/>
  <c r="H147" i="7"/>
  <c r="G147" i="7"/>
  <c r="H143" i="7"/>
  <c r="H142" i="7" s="1"/>
  <c r="H141" i="7" s="1"/>
  <c r="G143" i="7"/>
  <c r="G142" i="7" s="1"/>
  <c r="G141" i="7" s="1"/>
  <c r="F143" i="7"/>
  <c r="F142" i="7" s="1"/>
  <c r="F141" i="7" s="1"/>
  <c r="H139" i="7"/>
  <c r="H138" i="7" s="1"/>
  <c r="G139" i="7"/>
  <c r="F139" i="7"/>
  <c r="F138" i="7" s="1"/>
  <c r="G138" i="7"/>
  <c r="H136" i="7"/>
  <c r="H135" i="7" s="1"/>
  <c r="G136" i="7"/>
  <c r="F136" i="7"/>
  <c r="F135" i="7" s="1"/>
  <c r="G135" i="7"/>
  <c r="F133" i="7"/>
  <c r="F132" i="7" s="1"/>
  <c r="H129" i="7"/>
  <c r="G129" i="7"/>
  <c r="F129" i="7"/>
  <c r="H123" i="7"/>
  <c r="H122" i="7" s="1"/>
  <c r="G123" i="7"/>
  <c r="G122" i="7" s="1"/>
  <c r="F123" i="7"/>
  <c r="F122" i="7" s="1"/>
  <c r="H119" i="7"/>
  <c r="H118" i="7" s="1"/>
  <c r="G119" i="7"/>
  <c r="G118" i="7" s="1"/>
  <c r="F119" i="7"/>
  <c r="F118" i="7" s="1"/>
  <c r="H99" i="7"/>
  <c r="H98" i="7" s="1"/>
  <c r="G99" i="7"/>
  <c r="G98" i="7" s="1"/>
  <c r="H96" i="7"/>
  <c r="H95" i="7" s="1"/>
  <c r="H91" i="7"/>
  <c r="H90" i="7" s="1"/>
  <c r="H89" i="7" s="1"/>
  <c r="G91" i="7"/>
  <c r="G90" i="7" s="1"/>
  <c r="G89" i="7" s="1"/>
  <c r="G87" i="7"/>
  <c r="G86" i="7" s="1"/>
  <c r="H86" i="7"/>
  <c r="H84" i="7"/>
  <c r="G84" i="7"/>
  <c r="G83" i="7" s="1"/>
  <c r="H83" i="7"/>
  <c r="G69" i="7"/>
  <c r="H66" i="7"/>
  <c r="H65" i="7" s="1"/>
  <c r="G65" i="7"/>
  <c r="I51" i="7"/>
  <c r="H50" i="7"/>
  <c r="H49" i="7" s="1"/>
  <c r="G50" i="7"/>
  <c r="F50" i="7"/>
  <c r="F49" i="7" s="1"/>
  <c r="G49" i="7"/>
  <c r="H47" i="7"/>
  <c r="F47" i="7"/>
  <c r="F46" i="7" s="1"/>
  <c r="H46" i="7"/>
  <c r="H45" i="7" s="1"/>
  <c r="G46" i="7"/>
  <c r="G45" i="7" s="1"/>
  <c r="H42" i="7"/>
  <c r="H41" i="7" s="1"/>
  <c r="H40" i="7" s="1"/>
  <c r="G42" i="7"/>
  <c r="G41" i="7" s="1"/>
  <c r="G40" i="7" s="1"/>
  <c r="F42" i="7"/>
  <c r="F41" i="7"/>
  <c r="F40" i="7" s="1"/>
  <c r="H38" i="7"/>
  <c r="H37" i="7" s="1"/>
  <c r="G38" i="7"/>
  <c r="F38" i="7"/>
  <c r="F37" i="7" s="1"/>
  <c r="G37" i="7"/>
  <c r="I36" i="7"/>
  <c r="H35" i="7"/>
  <c r="H34" i="7" s="1"/>
  <c r="G35" i="7"/>
  <c r="F35" i="7"/>
  <c r="F34" i="7" s="1"/>
  <c r="F32" i="7"/>
  <c r="F31" i="7" s="1"/>
  <c r="H28" i="7"/>
  <c r="G28" i="7"/>
  <c r="F28" i="7"/>
  <c r="G27" i="7"/>
  <c r="H27" i="7" s="1"/>
  <c r="G26" i="7"/>
  <c r="I26" i="7" s="1"/>
  <c r="I25" i="7"/>
  <c r="I24" i="7"/>
  <c r="I23" i="7"/>
  <c r="I21" i="7"/>
  <c r="H20" i="7"/>
  <c r="H19" i="7" s="1"/>
  <c r="G20" i="7"/>
  <c r="F20" i="7"/>
  <c r="F19" i="7" s="1"/>
  <c r="H16" i="7"/>
  <c r="H15" i="7" s="1"/>
  <c r="G16" i="7"/>
  <c r="F16" i="7"/>
  <c r="F15" i="7" s="1"/>
  <c r="G15" i="7"/>
  <c r="H215" i="6"/>
  <c r="H214" i="6" s="1"/>
  <c r="G215" i="6"/>
  <c r="F215" i="6"/>
  <c r="F214" i="6" s="1"/>
  <c r="G214" i="6"/>
  <c r="H212" i="6"/>
  <c r="H211" i="6" s="1"/>
  <c r="H210" i="6" s="1"/>
  <c r="F212" i="6"/>
  <c r="F211" i="6" s="1"/>
  <c r="G211" i="6"/>
  <c r="H207" i="6"/>
  <c r="H206" i="6" s="1"/>
  <c r="H205" i="6" s="1"/>
  <c r="G207" i="6"/>
  <c r="F207" i="6"/>
  <c r="F206" i="6" s="1"/>
  <c r="F205" i="6" s="1"/>
  <c r="G206" i="6"/>
  <c r="G205" i="6" s="1"/>
  <c r="H203" i="6"/>
  <c r="H202" i="6" s="1"/>
  <c r="G203" i="6"/>
  <c r="G202" i="6" s="1"/>
  <c r="F203" i="6"/>
  <c r="F202" i="6" s="1"/>
  <c r="H200" i="6"/>
  <c r="H199" i="6" s="1"/>
  <c r="G200" i="6"/>
  <c r="G199" i="6" s="1"/>
  <c r="F200" i="6"/>
  <c r="F199" i="6" s="1"/>
  <c r="F197" i="6"/>
  <c r="F196" i="6" s="1"/>
  <c r="H193" i="6"/>
  <c r="G193" i="6"/>
  <c r="F193" i="6"/>
  <c r="H187" i="6"/>
  <c r="H186" i="6" s="1"/>
  <c r="G187" i="6"/>
  <c r="G186" i="6" s="1"/>
  <c r="F187" i="6"/>
  <c r="F186" i="6" s="1"/>
  <c r="H183" i="6"/>
  <c r="H182" i="6" s="1"/>
  <c r="G183" i="6"/>
  <c r="F183" i="6"/>
  <c r="F182" i="6" s="1"/>
  <c r="G182" i="6"/>
  <c r="H150" i="6"/>
  <c r="H149" i="6" s="1"/>
  <c r="G150" i="6"/>
  <c r="G149" i="6" s="1"/>
  <c r="H145" i="6"/>
  <c r="H144" i="6" s="1"/>
  <c r="F145" i="6"/>
  <c r="F144" i="6" s="1"/>
  <c r="F143" i="6" s="1"/>
  <c r="G144" i="6"/>
  <c r="H140" i="6"/>
  <c r="H139" i="6" s="1"/>
  <c r="H138" i="6" s="1"/>
  <c r="G140" i="6"/>
  <c r="G139" i="6" s="1"/>
  <c r="G138" i="6" s="1"/>
  <c r="H136" i="6"/>
  <c r="H135" i="6" s="1"/>
  <c r="G136" i="6"/>
  <c r="G135" i="6" s="1"/>
  <c r="H133" i="6"/>
  <c r="H132" i="6" s="1"/>
  <c r="G133" i="6"/>
  <c r="G132" i="6" s="1"/>
  <c r="F133" i="6"/>
  <c r="F132" i="6" s="1"/>
  <c r="G129" i="6"/>
  <c r="F129" i="6"/>
  <c r="H122" i="6"/>
  <c r="H121" i="6" s="1"/>
  <c r="G122" i="6"/>
  <c r="G121" i="6" s="1"/>
  <c r="H118" i="6"/>
  <c r="H117" i="6" s="1"/>
  <c r="G118" i="6"/>
  <c r="G117" i="6" s="1"/>
  <c r="F118" i="6"/>
  <c r="F117" i="6" s="1"/>
  <c r="H98" i="6"/>
  <c r="G98" i="6"/>
  <c r="H97" i="6"/>
  <c r="G97" i="6"/>
  <c r="H95" i="6"/>
  <c r="H94" i="6" s="1"/>
  <c r="H93" i="6" s="1"/>
  <c r="G94" i="6"/>
  <c r="H90" i="6"/>
  <c r="G90" i="6"/>
  <c r="H89" i="6"/>
  <c r="G89" i="6"/>
  <c r="H88" i="6"/>
  <c r="G88" i="6"/>
  <c r="H86" i="6"/>
  <c r="H85" i="6" s="1"/>
  <c r="G86" i="6"/>
  <c r="G85" i="6"/>
  <c r="H83" i="6"/>
  <c r="G83" i="6"/>
  <c r="H82" i="6"/>
  <c r="G82" i="6"/>
  <c r="H76" i="6"/>
  <c r="G76" i="6"/>
  <c r="H70" i="6"/>
  <c r="H69" i="6" s="1"/>
  <c r="G70" i="6"/>
  <c r="G69" i="6" s="1"/>
  <c r="H66" i="6"/>
  <c r="H65" i="6" s="1"/>
  <c r="G66" i="6"/>
  <c r="G65" i="6" s="1"/>
  <c r="I51" i="6"/>
  <c r="H50" i="6"/>
  <c r="H49" i="6" s="1"/>
  <c r="G50" i="6"/>
  <c r="G49" i="6" s="1"/>
  <c r="F50" i="6"/>
  <c r="F49" i="6" s="1"/>
  <c r="H47" i="6"/>
  <c r="F47" i="6"/>
  <c r="F46" i="6" s="1"/>
  <c r="H46" i="6"/>
  <c r="G46" i="6"/>
  <c r="H42" i="6"/>
  <c r="H41" i="6" s="1"/>
  <c r="H40" i="6" s="1"/>
  <c r="G42" i="6"/>
  <c r="F42" i="6"/>
  <c r="F41" i="6" s="1"/>
  <c r="F40" i="6" s="1"/>
  <c r="G41" i="6"/>
  <c r="G40" i="6" s="1"/>
  <c r="H38" i="6"/>
  <c r="H37" i="6" s="1"/>
  <c r="G38" i="6"/>
  <c r="G37" i="6" s="1"/>
  <c r="F38" i="6"/>
  <c r="F37" i="6" s="1"/>
  <c r="I36" i="6"/>
  <c r="H35" i="6"/>
  <c r="H34" i="6" s="1"/>
  <c r="G35" i="6"/>
  <c r="G34" i="6" s="1"/>
  <c r="F35" i="6"/>
  <c r="F34" i="6" s="1"/>
  <c r="F32" i="6"/>
  <c r="F31" i="6" s="1"/>
  <c r="H28" i="6"/>
  <c r="G28" i="6"/>
  <c r="F28" i="6"/>
  <c r="G27" i="6"/>
  <c r="I27" i="6" s="1"/>
  <c r="G26" i="6"/>
  <c r="I26" i="6" s="1"/>
  <c r="I25" i="6"/>
  <c r="I24" i="6"/>
  <c r="I23" i="6"/>
  <c r="I21" i="6"/>
  <c r="H20" i="6"/>
  <c r="H19" i="6" s="1"/>
  <c r="G20" i="6"/>
  <c r="F20" i="6"/>
  <c r="F19" i="6" s="1"/>
  <c r="H16" i="6"/>
  <c r="H15" i="6" s="1"/>
  <c r="G16" i="6"/>
  <c r="G15" i="6" s="1"/>
  <c r="F16" i="6"/>
  <c r="F15" i="6" s="1"/>
  <c r="G146" i="7" l="1"/>
  <c r="G210" i="6"/>
  <c r="F146" i="8"/>
  <c r="G43" i="8"/>
  <c r="G117" i="8"/>
  <c r="G116" i="8" s="1"/>
  <c r="G153" i="8" s="1"/>
  <c r="I35" i="7"/>
  <c r="F45" i="7"/>
  <c r="I50" i="7"/>
  <c r="H45" i="6"/>
  <c r="G45" i="6"/>
  <c r="I20" i="7"/>
  <c r="F117" i="7"/>
  <c r="F200" i="7"/>
  <c r="F200" i="8"/>
  <c r="H200" i="8"/>
  <c r="F45" i="6"/>
  <c r="G64" i="6"/>
  <c r="F171" i="7"/>
  <c r="F116" i="6"/>
  <c r="H64" i="7"/>
  <c r="H63" i="7" s="1"/>
  <c r="F14" i="8"/>
  <c r="F13" i="8" s="1"/>
  <c r="F140" i="6"/>
  <c r="F139" i="6" s="1"/>
  <c r="F138" i="6" s="1"/>
  <c r="I20" i="6"/>
  <c r="H27" i="6"/>
  <c r="H143" i="6"/>
  <c r="G64" i="7"/>
  <c r="G63" i="7" s="1"/>
  <c r="H43" i="8"/>
  <c r="I33" i="8"/>
  <c r="G171" i="8"/>
  <c r="I20" i="8"/>
  <c r="H64" i="6"/>
  <c r="H63" i="6" s="1"/>
  <c r="G181" i="6"/>
  <c r="G180" i="6" s="1"/>
  <c r="G217" i="6" s="1"/>
  <c r="F210" i="6"/>
  <c r="H146" i="7"/>
  <c r="H116" i="6"/>
  <c r="G143" i="6"/>
  <c r="H117" i="7"/>
  <c r="F146" i="7"/>
  <c r="F116" i="7" s="1"/>
  <c r="F153" i="7" s="1"/>
  <c r="H14" i="8"/>
  <c r="G19" i="8"/>
  <c r="I19" i="8" s="1"/>
  <c r="H26" i="8"/>
  <c r="G32" i="8"/>
  <c r="I32" i="8" s="1"/>
  <c r="G64" i="8"/>
  <c r="F181" i="6"/>
  <c r="F180" i="6" s="1"/>
  <c r="F217" i="6" s="1"/>
  <c r="H181" i="6"/>
  <c r="H180" i="6" s="1"/>
  <c r="H217" i="6" s="1"/>
  <c r="F14" i="6"/>
  <c r="G19" i="6"/>
  <c r="I19" i="6" s="1"/>
  <c r="I35" i="6"/>
  <c r="I50" i="6"/>
  <c r="G93" i="6"/>
  <c r="H14" i="6"/>
  <c r="I34" i="6"/>
  <c r="H171" i="7"/>
  <c r="H170" i="7" s="1"/>
  <c r="H207" i="7" s="1"/>
  <c r="G19" i="7"/>
  <c r="I19" i="7" s="1"/>
  <c r="H26" i="7"/>
  <c r="G34" i="7"/>
  <c r="I34" i="7" s="1"/>
  <c r="H64" i="8"/>
  <c r="F117" i="8"/>
  <c r="F116" i="8" s="1"/>
  <c r="F153" i="8" s="1"/>
  <c r="H117" i="8"/>
  <c r="H116" i="8" s="1"/>
  <c r="H153" i="8" s="1"/>
  <c r="H171" i="8"/>
  <c r="H170" i="8" s="1"/>
  <c r="H207" i="8" s="1"/>
  <c r="F171" i="8"/>
  <c r="F170" i="8" s="1"/>
  <c r="F207" i="8" s="1"/>
  <c r="G200" i="8"/>
  <c r="I27" i="8"/>
  <c r="I51" i="8"/>
  <c r="F14" i="7"/>
  <c r="F13" i="7" s="1"/>
  <c r="H14" i="7"/>
  <c r="H13" i="7" s="1"/>
  <c r="G117" i="7"/>
  <c r="G116" i="7" s="1"/>
  <c r="G153" i="7" s="1"/>
  <c r="G171" i="7"/>
  <c r="G170" i="7" s="1"/>
  <c r="G207" i="7" s="1"/>
  <c r="I27" i="7"/>
  <c r="G14" i="6"/>
  <c r="G116" i="6"/>
  <c r="H26" i="6"/>
  <c r="H13" i="8" l="1"/>
  <c r="G13" i="6"/>
  <c r="F170" i="7"/>
  <c r="F207" i="7" s="1"/>
  <c r="G225" i="10"/>
  <c r="F163" i="6"/>
  <c r="K64" i="7"/>
  <c r="H225" i="10"/>
  <c r="H13" i="6"/>
  <c r="F13" i="6"/>
  <c r="H116" i="7"/>
  <c r="H153" i="7" s="1"/>
  <c r="G170" i="8"/>
  <c r="G207" i="8" s="1"/>
  <c r="H115" i="6"/>
  <c r="H163" i="6" s="1"/>
  <c r="G63" i="6"/>
  <c r="F115" i="6"/>
  <c r="G14" i="7"/>
  <c r="G13" i="7" s="1"/>
  <c r="G115" i="6"/>
  <c r="G163" i="6" s="1"/>
  <c r="G14" i="8"/>
  <c r="G13" i="8" s="1"/>
  <c r="K63" i="7" l="1"/>
</calcChain>
</file>

<file path=xl/sharedStrings.xml><?xml version="1.0" encoding="utf-8"?>
<sst xmlns="http://schemas.openxmlformats.org/spreadsheetml/2006/main" count="2000" uniqueCount="133">
  <si>
    <t>КФСР</t>
  </si>
  <si>
    <t>Наименование КФСР</t>
  </si>
  <si>
    <t>КЦСР</t>
  </si>
  <si>
    <t>КВР</t>
  </si>
  <si>
    <t>КВСР</t>
  </si>
  <si>
    <t>121</t>
  </si>
  <si>
    <t>244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</si>
  <si>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</si>
  <si>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</si>
  <si>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851</t>
  </si>
  <si>
    <t>Уплата налога на имущество организаций и земельного налога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</si>
  <si>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</si>
  <si>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</si>
  <si>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</si>
  <si>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</si>
  <si>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870</t>
  </si>
  <si>
    <t>Резервные средства</t>
  </si>
  <si>
    <t>0113</t>
  </si>
  <si>
    <t>Другие общегосударственные вопросы</t>
  </si>
  <si>
    <t>0412</t>
  </si>
  <si>
    <t>Другие вопросы в области национальной экономики</t>
  </si>
  <si>
    <t>852</t>
  </si>
  <si>
    <t xml:space="preserve">к Решению Совета местного самоуправления </t>
  </si>
  <si>
    <t>ВЕДОМСТВЕННАЯ СТРУКТУРА  РАСХОДОВ</t>
  </si>
  <si>
    <t>Уплата прочих налогов, сборов и иных платежей</t>
  </si>
  <si>
    <t>приложение 4</t>
  </si>
  <si>
    <t>приложение 5</t>
  </si>
  <si>
    <t>Прочая закупка товаров, работ и услуг для обеспечения государственных (муниципальных) нужд</t>
  </si>
  <si>
    <t>0100</t>
  </si>
  <si>
    <t>0400</t>
  </si>
  <si>
    <t>Общегосударственные вопросы</t>
  </si>
  <si>
    <t>Национальная экономика</t>
  </si>
  <si>
    <t xml:space="preserve">РАСПРЕДЕЛЕНИЕ БЮДЖЕТНЫХ АССИГНОВАНИЙ </t>
  </si>
  <si>
    <t xml:space="preserve">ПО РАЗДЕЛАМ И ПОДРАЗДЕЛАМ,ЦЕЛЕВЫМ СТАТЬЯМ, </t>
  </si>
  <si>
    <t xml:space="preserve"> ГРУППАМ ВИДОВ РАСХОДОВ КЛАССИФИКАЦИИ РАСХОДОВ МЕСТНОГО  БЮДЖЕТА НА ПЛАНОВЫЙ ПЕРИОД 2017 и 2018 годов</t>
  </si>
  <si>
    <t>на 2016 год и на плановый период 2017 и 2018годов"</t>
  </si>
  <si>
    <t>ВСЕГО</t>
  </si>
  <si>
    <t>Функционирование высшего должностного лица субъекта Российской Федерации и муниципального образования</t>
  </si>
  <si>
    <t>Администрация поселения</t>
  </si>
  <si>
    <t>0102</t>
  </si>
  <si>
    <t>0107</t>
  </si>
  <si>
    <t>Обеспечение проведения выборов и референдумов</t>
  </si>
  <si>
    <t>Уплата иных платежей</t>
  </si>
  <si>
    <t>0409</t>
  </si>
  <si>
    <t>Дорожное хозяйство (дорожные фонды)</t>
  </si>
  <si>
    <t>0200</t>
  </si>
  <si>
    <t>Национальная оборона</t>
  </si>
  <si>
    <t>Мобилизационная и вневойсковая подготовка</t>
  </si>
  <si>
    <t>0203</t>
  </si>
  <si>
    <t>Субвенции</t>
  </si>
  <si>
    <t>Зольского муниципального района</t>
  </si>
  <si>
    <t>от 29.12.2015г. №28/1</t>
  </si>
  <si>
    <t xml:space="preserve">" О местном бюджете сельского поселения Шордаково </t>
  </si>
  <si>
    <t>7710090019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</si>
  <si>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</si>
  <si>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</si>
  <si>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</si>
  <si>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7820090019</t>
  </si>
  <si>
    <t>Субвенции на проведение выборов депутатов представительного органа муниципального образования</t>
  </si>
  <si>
    <t>9440079440</t>
  </si>
  <si>
    <t>Перечисления другим бюджетам бюджетной системы Российской Федерации</t>
  </si>
  <si>
    <t>Взнос в Ассоциацию "Совет муниципальных образований КБР"</t>
  </si>
  <si>
    <t>7710092794</t>
  </si>
  <si>
    <t>3920520540</t>
  </si>
  <si>
    <t>3920520541</t>
  </si>
  <si>
    <t xml:space="preserve">Резервный фонд местной администрации </t>
  </si>
  <si>
    <t>Субвенции на осуществление первичного воинского учета на территориях, где отсутствуют военные комиссариаты</t>
  </si>
  <si>
    <t>9990051180</t>
  </si>
  <si>
    <t>Содержание автомобильных дорог общего пользования местного значения</t>
  </si>
  <si>
    <t>2420192058</t>
  </si>
  <si>
    <t>15Г0099998</t>
  </si>
  <si>
    <t>Реализация мероприятий программы</t>
  </si>
  <si>
    <t>9390079390</t>
  </si>
  <si>
    <t>Расходы на обеспечение функций государственных органов, в том числе территориальных органов</t>
  </si>
  <si>
    <t>Субвенции на осуществление полномочий контрольно-счетного органа поселения по осуществлению внешнего муниципального финансового контроля"</t>
  </si>
  <si>
    <t>МЕСТНОГО БЮДЖЕТА НА   2017 и 2018 годы</t>
  </si>
  <si>
    <t>Приложение 6</t>
  </si>
  <si>
    <t>119</t>
  </si>
  <si>
    <t>Приложение 7</t>
  </si>
  <si>
    <t>к Решению Совета местного самоуправления</t>
  </si>
  <si>
    <t>"О местном бюджете сельского поселения</t>
  </si>
  <si>
    <t xml:space="preserve"> Шордаково Зольского муниципального </t>
  </si>
  <si>
    <t>Всего по разделу 01</t>
  </si>
  <si>
    <t>всего по разделу 02</t>
  </si>
  <si>
    <t>Всего по разделу 04</t>
  </si>
  <si>
    <t>Всего</t>
  </si>
  <si>
    <t>Всего по разделу 02</t>
  </si>
  <si>
    <t xml:space="preserve"> ГРУППАМ ВИДОВ РАСХОДОВ КЛАССИФИКАЦИИ РАСХОДОВ МЕСТНОГО  БЮДЖЕТА НА 2016 г.</t>
  </si>
  <si>
    <t xml:space="preserve">МЕСТНОГО БЮДЖЕТА НА 2016 ГОД </t>
  </si>
  <si>
    <t>района на 2016 год и на плановый период 2017 и 2018 годов"                                      от 29.12.2015г. №28/1</t>
  </si>
  <si>
    <t>Сумма</t>
  </si>
  <si>
    <t>к Решению Совета местного самоуправления "О местном бюджете сельского поселения Шордаково Зольского муниципального района КБРна 2016 год и плановый период 2017 и 2018 годов" от 29.12.2015г.          № 28/1</t>
  </si>
  <si>
    <t>0500</t>
  </si>
  <si>
    <t>Жилищно-коммунальное хозяйство</t>
  </si>
  <si>
    <t>Коммунальное хозяйство</t>
  </si>
  <si>
    <t>0502</t>
  </si>
  <si>
    <t>Реализация мероприятий подпрограммы</t>
  </si>
  <si>
    <t>0520299998</t>
  </si>
  <si>
    <t>на 2018 год и на плановый период 2019 и 2020годов"</t>
  </si>
  <si>
    <t>0105</t>
  </si>
  <si>
    <t>853</t>
  </si>
  <si>
    <t>854</t>
  </si>
  <si>
    <t>Уплата прочих налогов и сборов</t>
  </si>
  <si>
    <t>Благоустройство</t>
  </si>
  <si>
    <t>0503</t>
  </si>
  <si>
    <t>Расходы по организации и содержанию мест захоронения отходов</t>
  </si>
  <si>
    <t>0599980040</t>
  </si>
  <si>
    <t>0800</t>
  </si>
  <si>
    <t>КУЛЬТУРА и КИНЕМАТОГРАФИЯ</t>
  </si>
  <si>
    <t>Культура</t>
  </si>
  <si>
    <t>0801</t>
  </si>
  <si>
    <t>Расходы на обеспечение деятельности муниципальных учреждений</t>
  </si>
  <si>
    <t>1120190059</t>
  </si>
  <si>
    <t>Фонд оплаты труда учреждений</t>
  </si>
  <si>
    <t>Взносы по обязательному социальному страхованию на выплаты по оплате труда работников</t>
  </si>
  <si>
    <t>МЕСТНОГО БЮДЖЕТА НА   2019 и 2020 годы</t>
  </si>
  <si>
    <t xml:space="preserve">МЕСТНОГО БЮДЖЕТА НА 2018 ГОД </t>
  </si>
  <si>
    <t xml:space="preserve"> ГРУППАМ ВИДОВ РАСХОДОВ КЛАССИФИКАЦИИ РАСХОДОВ МЕСТНОГО  БЮДЖЕТА НА 2018 г.</t>
  </si>
  <si>
    <t xml:space="preserve">РАСПРЕДЕЛЕНИЕ БЮДЖЕТНЫХ АССИГНОВАННИЙ </t>
  </si>
  <si>
    <t>ПО РАЗДЕЛАМ, ПОДРАЗДЕЛАМ, ЦЕЛЕВЫМ СТАТЬЯМ, ГРУППАМ ВИДОВ РАСХОДОВ КЛАССИФИКАЦИИ РАСХОДОВ</t>
  </si>
  <si>
    <t>МЕСТНОГО БЮДЖЕТА НА ПЛАНОВЫЙ ПЕРИОД 2019 И 2020 ГОДОВ</t>
  </si>
  <si>
    <t>приложение 7</t>
  </si>
  <si>
    <t xml:space="preserve">" О проекте местного бюджета сельского поселения Шордаково </t>
  </si>
  <si>
    <t xml:space="preserve">" О пректе местного бюджеае сельского поселения Шордаково </t>
  </si>
  <si>
    <t xml:space="preserve">  поселения Шордаково Зольского муниципального </t>
  </si>
  <si>
    <t xml:space="preserve">"О проекте местного бюджета сельского </t>
  </si>
  <si>
    <t>Формирование современной городской среды</t>
  </si>
  <si>
    <t>Бюджетные инвестиции в объекты капитального строительства</t>
  </si>
  <si>
    <t>052П255555</t>
  </si>
  <si>
    <t>№ 10/1 от 28.12.2017г.</t>
  </si>
  <si>
    <r>
      <t>№ 10/1 от 28.12.2017г.</t>
    </r>
    <r>
      <rPr>
        <sz val="10"/>
        <color theme="0"/>
        <rFont val="Times New Roman"/>
        <family val="1"/>
        <charset val="204"/>
      </rPr>
      <t>г. №28/1</t>
    </r>
  </si>
  <si>
    <r>
      <t>района на 2018 год и на плановый период 2019 и 2020 годов"                                      № 10/1 от 28.12.2017г.</t>
    </r>
    <r>
      <rPr>
        <sz val="10"/>
        <color theme="0"/>
        <rFont val="Arial"/>
        <family val="2"/>
        <charset val="204"/>
      </rPr>
      <t>1</t>
    </r>
  </si>
  <si>
    <t>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</si>
</sst>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color theme="0"/>
      <name val="Arial"/>
      <family val="2"/>
      <charset val="204"/>
    </font>
    <font>
      <sz val="10"/>
      <name val="Arial"/>
      <family val="2"/>
      <charset val="204"/>
    </font>
    <font>
      <b/>
      <sz val="10"/>
      <color theme="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rgb="FF00B0F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3" tint="0.3999755851924192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0"/>
      <color rgb="FF00206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7">
    <xf numFmtId="0" fontId="0" fillId="0" borderId="0" xfId="0"/>
    <xf numFmtId="0" fontId="3" fillId="0" borderId="0" xfId="0" applyFont="1"/>
    <xf numFmtId="4" fontId="3" fillId="0" borderId="0" xfId="0" applyNumberFormat="1" applyFont="1"/>
    <xf numFmtId="4" fontId="1" fillId="0" borderId="1" xfId="0" applyNumberFormat="1" applyFont="1" applyBorder="1"/>
    <xf numFmtId="0" fontId="2" fillId="0" borderId="0" xfId="0" applyFont="1" applyBorder="1"/>
    <xf numFmtId="0" fontId="5" fillId="0" borderId="0" xfId="0" applyFont="1" applyAlignment="1"/>
    <xf numFmtId="49" fontId="6" fillId="0" borderId="0" xfId="0" applyNumberFormat="1" applyFont="1" applyBorder="1" applyAlignment="1">
      <alignment horizontal="center"/>
    </xf>
    <xf numFmtId="0" fontId="5" fillId="0" borderId="5" xfId="0" applyFont="1" applyBorder="1"/>
    <xf numFmtId="49" fontId="5" fillId="0" borderId="5" xfId="0" applyNumberFormat="1" applyFont="1" applyBorder="1"/>
    <xf numFmtId="0" fontId="5" fillId="0" borderId="7" xfId="0" applyFont="1" applyBorder="1"/>
    <xf numFmtId="0" fontId="5" fillId="0" borderId="6" xfId="0" applyFont="1" applyBorder="1"/>
    <xf numFmtId="49" fontId="5" fillId="0" borderId="6" xfId="0" applyNumberFormat="1" applyFont="1" applyBorder="1"/>
    <xf numFmtId="0" fontId="5" fillId="0" borderId="8" xfId="0" applyFont="1" applyBorder="1"/>
    <xf numFmtId="0" fontId="9" fillId="0" borderId="1" xfId="0" applyFont="1" applyBorder="1"/>
    <xf numFmtId="0" fontId="9" fillId="0" borderId="2" xfId="0" applyFont="1" applyBorder="1"/>
    <xf numFmtId="49" fontId="9" fillId="0" borderId="2" xfId="0" applyNumberFormat="1" applyFont="1" applyBorder="1"/>
    <xf numFmtId="4" fontId="7" fillId="0" borderId="0" xfId="0" applyNumberFormat="1" applyFont="1" applyBorder="1"/>
    <xf numFmtId="0" fontId="5" fillId="0" borderId="1" xfId="0" applyFont="1" applyBorder="1"/>
    <xf numFmtId="0" fontId="5" fillId="0" borderId="4" xfId="0" applyFont="1" applyBorder="1"/>
    <xf numFmtId="49" fontId="5" fillId="0" borderId="2" xfId="0" applyNumberFormat="1" applyFont="1" applyBorder="1"/>
    <xf numFmtId="0" fontId="5" fillId="0" borderId="2" xfId="0" applyFont="1" applyBorder="1"/>
    <xf numFmtId="4" fontId="5" fillId="0" borderId="1" xfId="0" applyNumberFormat="1" applyFont="1" applyBorder="1"/>
    <xf numFmtId="4" fontId="8" fillId="0" borderId="0" xfId="0" applyNumberFormat="1" applyFont="1" applyBorder="1"/>
    <xf numFmtId="0" fontId="5" fillId="0" borderId="1" xfId="0" applyFont="1" applyBorder="1" applyAlignment="1">
      <alignment wrapText="1"/>
    </xf>
    <xf numFmtId="49" fontId="5" fillId="0" borderId="4" xfId="0" applyNumberFormat="1" applyFont="1" applyBorder="1"/>
    <xf numFmtId="49" fontId="5" fillId="0" borderId="1" xfId="0" applyNumberFormat="1" applyFont="1" applyBorder="1"/>
    <xf numFmtId="49" fontId="5" fillId="0" borderId="0" xfId="0" applyNumberFormat="1" applyFont="1" applyAlignment="1"/>
    <xf numFmtId="49" fontId="5" fillId="0" borderId="2" xfId="0" applyNumberFormat="1" applyFont="1" applyBorder="1" applyAlignment="1">
      <alignment horizontal="left"/>
    </xf>
    <xf numFmtId="0" fontId="5" fillId="0" borderId="0" xfId="0" applyFont="1"/>
    <xf numFmtId="49" fontId="5" fillId="0" borderId="1" xfId="0" applyNumberFormat="1" applyFont="1" applyBorder="1" applyAlignment="1">
      <alignment horizontal="left"/>
    </xf>
    <xf numFmtId="49" fontId="5" fillId="0" borderId="7" xfId="0" applyNumberFormat="1" applyFont="1" applyBorder="1"/>
    <xf numFmtId="0" fontId="6" fillId="0" borderId="4" xfId="0" applyFont="1" applyBorder="1"/>
    <xf numFmtId="49" fontId="6" fillId="0" borderId="2" xfId="0" applyNumberFormat="1" applyFont="1" applyBorder="1"/>
    <xf numFmtId="0" fontId="6" fillId="0" borderId="2" xfId="0" applyFont="1" applyBorder="1"/>
    <xf numFmtId="4" fontId="6" fillId="0" borderId="1" xfId="0" applyNumberFormat="1" applyFont="1" applyBorder="1"/>
    <xf numFmtId="0" fontId="3" fillId="0" borderId="0" xfId="0" applyFont="1" applyBorder="1"/>
    <xf numFmtId="49" fontId="3" fillId="0" borderId="0" xfId="0" applyNumberFormat="1" applyFont="1"/>
    <xf numFmtId="49" fontId="5" fillId="0" borderId="0" xfId="0" applyNumberFormat="1" applyFont="1"/>
    <xf numFmtId="0" fontId="5" fillId="2" borderId="0" xfId="0" applyFont="1" applyFill="1" applyAlignment="1"/>
    <xf numFmtId="49" fontId="6" fillId="0" borderId="4" xfId="0" applyNumberFormat="1" applyFont="1" applyBorder="1"/>
    <xf numFmtId="4" fontId="5" fillId="0" borderId="6" xfId="0" applyNumberFormat="1" applyFont="1" applyBorder="1"/>
    <xf numFmtId="0" fontId="5" fillId="0" borderId="4" xfId="0" applyFont="1" applyBorder="1" applyAlignment="1">
      <alignment horizontal="left"/>
    </xf>
    <xf numFmtId="4" fontId="0" fillId="0" borderId="0" xfId="0" applyNumberFormat="1"/>
    <xf numFmtId="4" fontId="5" fillId="0" borderId="0" xfId="0" applyNumberFormat="1" applyFont="1"/>
    <xf numFmtId="0" fontId="6" fillId="0" borderId="0" xfId="0" applyFont="1" applyBorder="1" applyAlignment="1"/>
    <xf numFmtId="0" fontId="6" fillId="0" borderId="0" xfId="0" applyFont="1" applyAlignment="1"/>
    <xf numFmtId="49" fontId="10" fillId="0" borderId="13" xfId="0" applyNumberFormat="1" applyFont="1" applyFill="1" applyBorder="1" applyAlignment="1">
      <alignment horizontal="left" vertical="top" wrapText="1"/>
    </xf>
    <xf numFmtId="4" fontId="5" fillId="0" borderId="4" xfId="0" applyNumberFormat="1" applyFont="1" applyBorder="1"/>
    <xf numFmtId="4" fontId="6" fillId="0" borderId="6" xfId="0" applyNumberFormat="1" applyFont="1" applyBorder="1"/>
    <xf numFmtId="0" fontId="5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4" fontId="6" fillId="0" borderId="4" xfId="0" applyNumberFormat="1" applyFont="1" applyBorder="1"/>
    <xf numFmtId="49" fontId="6" fillId="0" borderId="2" xfId="0" applyNumberFormat="1" applyFont="1" applyBorder="1" applyAlignment="1">
      <alignment horizontal="left"/>
    </xf>
    <xf numFmtId="4" fontId="12" fillId="0" borderId="4" xfId="0" applyNumberFormat="1" applyFont="1" applyBorder="1"/>
    <xf numFmtId="4" fontId="12" fillId="0" borderId="1" xfId="0" applyNumberFormat="1" applyFont="1" applyBorder="1"/>
    <xf numFmtId="49" fontId="12" fillId="0" borderId="2" xfId="0" applyNumberFormat="1" applyFont="1" applyBorder="1"/>
    <xf numFmtId="0" fontId="12" fillId="0" borderId="2" xfId="0" applyFont="1" applyBorder="1"/>
    <xf numFmtId="4" fontId="5" fillId="0" borderId="8" xfId="0" applyNumberFormat="1" applyFont="1" applyBorder="1"/>
    <xf numFmtId="49" fontId="13" fillId="0" borderId="14" xfId="0" applyNumberFormat="1" applyFont="1" applyFill="1" applyBorder="1" applyAlignment="1">
      <alignment horizontal="center" vertical="top" wrapText="1"/>
    </xf>
    <xf numFmtId="49" fontId="11" fillId="0" borderId="15" xfId="0" applyNumberFormat="1" applyFont="1" applyFill="1" applyBorder="1" applyAlignment="1">
      <alignment horizontal="center" vertical="top" wrapText="1"/>
    </xf>
    <xf numFmtId="49" fontId="11" fillId="0" borderId="15" xfId="0" applyNumberFormat="1" applyFont="1" applyFill="1" applyBorder="1" applyAlignment="1">
      <alignment horizontal="center" wrapText="1"/>
    </xf>
    <xf numFmtId="49" fontId="13" fillId="0" borderId="15" xfId="0" applyNumberFormat="1" applyFont="1" applyFill="1" applyBorder="1" applyAlignment="1">
      <alignment horizontal="center" wrapText="1"/>
    </xf>
    <xf numFmtId="49" fontId="13" fillId="0" borderId="15" xfId="0" applyNumberFormat="1" applyFont="1" applyFill="1" applyBorder="1" applyAlignment="1">
      <alignment horizontal="center" vertical="top" wrapText="1"/>
    </xf>
    <xf numFmtId="49" fontId="13" fillId="0" borderId="13" xfId="0" applyNumberFormat="1" applyFont="1" applyFill="1" applyBorder="1" applyAlignment="1">
      <alignment horizontal="left" vertical="top" wrapText="1"/>
    </xf>
    <xf numFmtId="49" fontId="11" fillId="0" borderId="16" xfId="0" applyNumberFormat="1" applyFont="1" applyFill="1" applyBorder="1" applyAlignment="1">
      <alignment horizontal="center" wrapText="1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14" fillId="0" borderId="13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/>
    <xf numFmtId="0" fontId="3" fillId="0" borderId="0" xfId="0" applyFont="1" applyBorder="1" applyAlignment="1">
      <alignment vertical="top" wrapText="1"/>
    </xf>
    <xf numFmtId="0" fontId="5" fillId="0" borderId="6" xfId="0" applyFont="1" applyBorder="1" applyAlignment="1">
      <alignment horizontal="center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4" fontId="9" fillId="0" borderId="1" xfId="0" applyNumberFormat="1" applyFont="1" applyBorder="1"/>
    <xf numFmtId="0" fontId="5" fillId="2" borderId="0" xfId="0" applyFont="1" applyFill="1" applyBorder="1" applyAlignment="1"/>
    <xf numFmtId="0" fontId="7" fillId="0" borderId="0" xfId="0" applyFont="1" applyBorder="1" applyAlignment="1"/>
    <xf numFmtId="4" fontId="5" fillId="0" borderId="0" xfId="0" applyNumberFormat="1" applyFont="1" applyBorder="1"/>
    <xf numFmtId="0" fontId="7" fillId="0" borderId="0" xfId="0" applyFont="1" applyBorder="1" applyAlignment="1">
      <alignment horizontal="center" wrapText="1"/>
    </xf>
    <xf numFmtId="4" fontId="9" fillId="0" borderId="6" xfId="0" applyNumberFormat="1" applyFont="1" applyBorder="1"/>
    <xf numFmtId="0" fontId="6" fillId="0" borderId="5" xfId="0" applyFont="1" applyBorder="1" applyAlignment="1">
      <alignment horizontal="center" wrapText="1"/>
    </xf>
    <xf numFmtId="4" fontId="7" fillId="0" borderId="4" xfId="0" applyNumberFormat="1" applyFont="1" applyBorder="1"/>
    <xf numFmtId="4" fontId="7" fillId="0" borderId="1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 applyBorder="1"/>
    <xf numFmtId="4" fontId="7" fillId="0" borderId="8" xfId="0" applyNumberFormat="1" applyFont="1" applyBorder="1"/>
    <xf numFmtId="4" fontId="9" fillId="0" borderId="8" xfId="0" applyNumberFormat="1" applyFont="1" applyBorder="1"/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22" xfId="0" applyFont="1" applyBorder="1" applyAlignment="1"/>
    <xf numFmtId="0" fontId="7" fillId="0" borderId="23" xfId="0" applyFont="1" applyBorder="1" applyAlignment="1"/>
    <xf numFmtId="4" fontId="16" fillId="0" borderId="4" xfId="0" applyNumberFormat="1" applyFont="1" applyBorder="1"/>
    <xf numFmtId="4" fontId="16" fillId="0" borderId="1" xfId="0" applyNumberFormat="1" applyFont="1" applyBorder="1"/>
    <xf numFmtId="49" fontId="17" fillId="0" borderId="13" xfId="0" applyNumberFormat="1" applyFont="1" applyFill="1" applyBorder="1" applyAlignment="1">
      <alignment horizontal="left" vertical="top" wrapText="1"/>
    </xf>
    <xf numFmtId="49" fontId="5" fillId="0" borderId="13" xfId="0" applyNumberFormat="1" applyFont="1" applyFill="1" applyBorder="1" applyAlignment="1">
      <alignment horizontal="left" vertical="top" wrapText="1"/>
    </xf>
    <xf numFmtId="4" fontId="0" fillId="0" borderId="0" xfId="0" applyNumberFormat="1" applyBorder="1"/>
    <xf numFmtId="0" fontId="0" fillId="0" borderId="0" xfId="0" applyBorder="1"/>
    <xf numFmtId="49" fontId="13" fillId="0" borderId="16" xfId="0" applyNumberFormat="1" applyFont="1" applyFill="1" applyBorder="1" applyAlignment="1">
      <alignment horizontal="center" wrapText="1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49" fontId="6" fillId="0" borderId="0" xfId="0" applyNumberFormat="1" applyFont="1" applyBorder="1"/>
    <xf numFmtId="49" fontId="12" fillId="0" borderId="0" xfId="0" applyNumberFormat="1" applyFont="1" applyBorder="1"/>
    <xf numFmtId="0" fontId="12" fillId="0" borderId="0" xfId="0" applyFont="1" applyBorder="1"/>
    <xf numFmtId="0" fontId="12" fillId="0" borderId="3" xfId="0" applyFont="1" applyBorder="1"/>
    <xf numFmtId="0" fontId="6" fillId="0" borderId="3" xfId="0" applyFont="1" applyBorder="1" applyAlignment="1"/>
    <xf numFmtId="0" fontId="3" fillId="0" borderId="4" xfId="0" applyFont="1" applyBorder="1" applyAlignment="1"/>
    <xf numFmtId="0" fontId="3" fillId="0" borderId="3" xfId="0" applyFont="1" applyBorder="1" applyAlignment="1"/>
    <xf numFmtId="4" fontId="18" fillId="0" borderId="1" xfId="0" applyNumberFormat="1" applyFont="1" applyBorder="1"/>
    <xf numFmtId="0" fontId="3" fillId="0" borderId="1" xfId="0" applyFont="1" applyBorder="1"/>
    <xf numFmtId="2" fontId="18" fillId="0" borderId="1" xfId="0" applyNumberFormat="1" applyFont="1" applyBorder="1"/>
    <xf numFmtId="2" fontId="5" fillId="0" borderId="1" xfId="0" applyNumberFormat="1" applyFont="1" applyBorder="1"/>
    <xf numFmtId="0" fontId="19" fillId="0" borderId="1" xfId="0" applyFont="1" applyBorder="1"/>
    <xf numFmtId="0" fontId="19" fillId="0" borderId="4" xfId="0" applyFont="1" applyBorder="1" applyAlignment="1">
      <alignment horizontal="left"/>
    </xf>
    <xf numFmtId="0" fontId="19" fillId="0" borderId="2" xfId="0" applyFont="1" applyBorder="1"/>
    <xf numFmtId="49" fontId="19" fillId="0" borderId="2" xfId="0" applyNumberFormat="1" applyFont="1" applyBorder="1"/>
    <xf numFmtId="4" fontId="19" fillId="0" borderId="8" xfId="0" applyNumberFormat="1" applyFont="1" applyBorder="1"/>
    <xf numFmtId="0" fontId="20" fillId="0" borderId="0" xfId="0" applyFont="1"/>
    <xf numFmtId="0" fontId="21" fillId="0" borderId="0" xfId="0" applyFont="1"/>
    <xf numFmtId="4" fontId="21" fillId="0" borderId="0" xfId="0" applyNumberFormat="1" applyFont="1"/>
    <xf numFmtId="49" fontId="13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Border="1"/>
    <xf numFmtId="0" fontId="5" fillId="0" borderId="4" xfId="0" applyFont="1" applyBorder="1"/>
    <xf numFmtId="0" fontId="6" fillId="0" borderId="4" xfId="0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0" fontId="6" fillId="0" borderId="1" xfId="0" applyFont="1" applyBorder="1"/>
    <xf numFmtId="0" fontId="5" fillId="0" borderId="1" xfId="0" applyFont="1" applyBorder="1" applyAlignment="1">
      <alignment wrapText="1"/>
    </xf>
    <xf numFmtId="49" fontId="5" fillId="0" borderId="3" xfId="0" applyNumberFormat="1" applyFont="1" applyBorder="1"/>
    <xf numFmtId="0" fontId="6" fillId="0" borderId="1" xfId="0" applyFont="1" applyBorder="1" applyAlignment="1">
      <alignment wrapText="1"/>
    </xf>
    <xf numFmtId="0" fontId="5" fillId="0" borderId="1" xfId="0" applyFont="1" applyBorder="1" applyAlignment="1"/>
    <xf numFmtId="0" fontId="5" fillId="0" borderId="3" xfId="0" applyFont="1" applyBorder="1" applyAlignment="1"/>
    <xf numFmtId="2" fontId="5" fillId="0" borderId="1" xfId="0" applyNumberFormat="1" applyFont="1" applyBorder="1" applyAlignment="1"/>
    <xf numFmtId="2" fontId="6" fillId="0" borderId="1" xfId="0" applyNumberFormat="1" applyFont="1" applyBorder="1" applyAlignment="1"/>
    <xf numFmtId="0" fontId="6" fillId="0" borderId="2" xfId="0" applyFont="1" applyBorder="1" applyAlignment="1"/>
    <xf numFmtId="2" fontId="16" fillId="0" borderId="1" xfId="0" applyNumberFormat="1" applyFont="1" applyBorder="1" applyAlignment="1"/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/>
    <xf numFmtId="0" fontId="6" fillId="0" borderId="4" xfId="0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0" fontId="6" fillId="0" borderId="1" xfId="0" applyFont="1" applyBorder="1"/>
    <xf numFmtId="0" fontId="5" fillId="0" borderId="1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49" fontId="5" fillId="0" borderId="4" xfId="0" applyNumberFormat="1" applyFont="1" applyBorder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9" fillId="0" borderId="2" xfId="0" applyFont="1" applyBorder="1"/>
    <xf numFmtId="0" fontId="5" fillId="0" borderId="4" xfId="0" applyFont="1" applyBorder="1"/>
    <xf numFmtId="0" fontId="6" fillId="0" borderId="4" xfId="0" applyFont="1" applyBorder="1"/>
    <xf numFmtId="49" fontId="6" fillId="0" borderId="4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5" fillId="0" borderId="1" xfId="0" applyFont="1" applyBorder="1" applyAlignment="1">
      <alignment wrapText="1"/>
    </xf>
    <xf numFmtId="2" fontId="3" fillId="0" borderId="1" xfId="0" applyNumberFormat="1" applyFont="1" applyBorder="1"/>
    <xf numFmtId="2" fontId="16" fillId="0" borderId="1" xfId="0" applyNumberFormat="1" applyFont="1" applyBorder="1"/>
    <xf numFmtId="4" fontId="8" fillId="0" borderId="0" xfId="0" applyNumberFormat="1" applyFont="1"/>
    <xf numFmtId="4" fontId="2" fillId="0" borderId="0" xfId="0" applyNumberFormat="1" applyFont="1"/>
    <xf numFmtId="0" fontId="8" fillId="0" borderId="0" xfId="0" applyFont="1"/>
    <xf numFmtId="0" fontId="2" fillId="0" borderId="0" xfId="0" applyFont="1"/>
    <xf numFmtId="0" fontId="5" fillId="0" borderId="4" xfId="0" applyFont="1" applyBorder="1" applyAlignment="1"/>
    <xf numFmtId="0" fontId="6" fillId="0" borderId="0" xfId="0" applyFont="1" applyBorder="1" applyAlignment="1">
      <alignment wrapText="1"/>
    </xf>
    <xf numFmtId="4" fontId="6" fillId="0" borderId="0" xfId="0" applyNumberFormat="1" applyFont="1" applyBorder="1"/>
    <xf numFmtId="0" fontId="5" fillId="0" borderId="0" xfId="0" applyFont="1" applyBorder="1" applyAlignment="1">
      <alignment wrapText="1"/>
    </xf>
    <xf numFmtId="0" fontId="15" fillId="0" borderId="4" xfId="0" applyFont="1" applyBorder="1" applyAlignment="1"/>
    <xf numFmtId="0" fontId="15" fillId="0" borderId="3" xfId="0" applyFont="1" applyBorder="1" applyAlignment="1"/>
    <xf numFmtId="0" fontId="6" fillId="0" borderId="4" xfId="0" applyFont="1" applyBorder="1" applyAlignment="1"/>
    <xf numFmtId="0" fontId="6" fillId="0" borderId="5" xfId="0" applyFont="1" applyBorder="1" applyAlignment="1">
      <alignment horizontal="center" wrapText="1"/>
    </xf>
    <xf numFmtId="0" fontId="23" fillId="0" borderId="0" xfId="0" applyFont="1"/>
    <xf numFmtId="4" fontId="22" fillId="0" borderId="0" xfId="0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49" fontId="5" fillId="0" borderId="4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13" fillId="0" borderId="7" xfId="0" applyNumberFormat="1" applyFont="1" applyFill="1" applyBorder="1" applyAlignment="1">
      <alignment horizontal="left" vertical="top" wrapText="1"/>
    </xf>
    <xf numFmtId="49" fontId="13" fillId="0" borderId="1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49" fontId="13" fillId="0" borderId="7" xfId="0" applyNumberFormat="1" applyFont="1" applyFill="1" applyBorder="1" applyAlignment="1">
      <alignment horizontal="left" wrapText="1"/>
    </xf>
    <xf numFmtId="49" fontId="13" fillId="0" borderId="11" xfId="0" applyNumberFormat="1" applyFont="1" applyFill="1" applyBorder="1" applyAlignment="1">
      <alignment horizontal="left" wrapText="1"/>
    </xf>
    <xf numFmtId="49" fontId="11" fillId="0" borderId="7" xfId="0" applyNumberFormat="1" applyFont="1" applyFill="1" applyBorder="1" applyAlignment="1">
      <alignment horizontal="left" wrapText="1"/>
    </xf>
    <xf numFmtId="49" fontId="11" fillId="0" borderId="11" xfId="0" applyNumberFormat="1" applyFont="1" applyFill="1" applyBorder="1" applyAlignment="1">
      <alignment horizontal="left" wrapText="1"/>
    </xf>
    <xf numFmtId="0" fontId="3" fillId="0" borderId="0" xfId="0" applyFont="1" applyBorder="1" applyAlignment="1">
      <alignment horizontal="right" vertical="top" wrapText="1"/>
    </xf>
    <xf numFmtId="49" fontId="11" fillId="0" borderId="7" xfId="0" applyNumberFormat="1" applyFont="1" applyFill="1" applyBorder="1" applyAlignment="1">
      <alignment horizontal="left" vertical="top" wrapText="1"/>
    </xf>
    <xf numFmtId="49" fontId="11" fillId="0" borderId="11" xfId="0" applyNumberFormat="1" applyFont="1" applyFill="1" applyBorder="1" applyAlignment="1">
      <alignment horizontal="left" vertical="top" wrapText="1"/>
    </xf>
    <xf numFmtId="0" fontId="15" fillId="0" borderId="4" xfId="0" applyFont="1" applyBorder="1"/>
    <xf numFmtId="0" fontId="15" fillId="0" borderId="3" xfId="0" applyFont="1" applyBorder="1"/>
    <xf numFmtId="0" fontId="6" fillId="0" borderId="4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49" fontId="10" fillId="0" borderId="7" xfId="0" applyNumberFormat="1" applyFont="1" applyFill="1" applyBorder="1" applyAlignment="1">
      <alignment horizontal="left" vertical="top" wrapText="1"/>
    </xf>
    <xf numFmtId="49" fontId="10" fillId="0" borderId="11" xfId="0" applyNumberFormat="1" applyFont="1" applyFill="1" applyBorder="1" applyAlignment="1">
      <alignment horizontal="left" vertical="top" wrapText="1"/>
    </xf>
    <xf numFmtId="49" fontId="13" fillId="0" borderId="8" xfId="0" applyNumberFormat="1" applyFont="1" applyFill="1" applyBorder="1" applyAlignment="1">
      <alignment horizontal="left" vertical="top" wrapText="1"/>
    </xf>
    <xf numFmtId="49" fontId="13" fillId="0" borderId="12" xfId="0" applyNumberFormat="1" applyFont="1" applyFill="1" applyBorder="1" applyAlignment="1">
      <alignment horizontal="left" vertical="top" wrapText="1"/>
    </xf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top" wrapText="1"/>
    </xf>
    <xf numFmtId="0" fontId="5" fillId="0" borderId="7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9" fillId="0" borderId="4" xfId="0" applyFont="1" applyBorder="1"/>
    <xf numFmtId="0" fontId="9" fillId="0" borderId="2" xfId="0" applyFont="1" applyBorder="1"/>
    <xf numFmtId="0" fontId="5" fillId="0" borderId="4" xfId="0" applyFont="1" applyBorder="1"/>
    <xf numFmtId="0" fontId="5" fillId="0" borderId="3" xfId="0" applyFont="1" applyBorder="1"/>
    <xf numFmtId="49" fontId="14" fillId="0" borderId="9" xfId="0" applyNumberFormat="1" applyFont="1" applyFill="1" applyBorder="1" applyAlignment="1">
      <alignment horizontal="left" vertical="top" wrapText="1"/>
    </xf>
    <xf numFmtId="49" fontId="14" fillId="0" borderId="17" xfId="0" applyNumberFormat="1" applyFont="1" applyFill="1" applyBorder="1" applyAlignment="1">
      <alignment horizontal="left" vertical="top" wrapText="1"/>
    </xf>
    <xf numFmtId="49" fontId="13" fillId="0" borderId="4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left" vertical="top" wrapText="1"/>
    </xf>
    <xf numFmtId="0" fontId="6" fillId="0" borderId="4" xfId="0" applyFont="1" applyBorder="1"/>
    <xf numFmtId="0" fontId="6" fillId="0" borderId="3" xfId="0" applyFont="1" applyBorder="1"/>
    <xf numFmtId="0" fontId="15" fillId="0" borderId="4" xfId="0" applyFont="1" applyBorder="1" applyAlignment="1">
      <alignment wrapText="1"/>
    </xf>
    <xf numFmtId="0" fontId="15" fillId="0" borderId="3" xfId="0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10" fillId="0" borderId="9" xfId="0" applyNumberFormat="1" applyFont="1" applyFill="1" applyBorder="1" applyAlignment="1">
      <alignment horizontal="left" vertical="top" wrapText="1"/>
    </xf>
    <xf numFmtId="49" fontId="10" fillId="0" borderId="17" xfId="0" applyNumberFormat="1" applyFont="1" applyFill="1" applyBorder="1" applyAlignment="1">
      <alignment horizontal="left" vertical="top" wrapText="1"/>
    </xf>
    <xf numFmtId="49" fontId="13" fillId="0" borderId="9" xfId="0" applyNumberFormat="1" applyFont="1" applyFill="1" applyBorder="1" applyAlignment="1">
      <alignment horizontal="left" vertical="top" wrapText="1"/>
    </xf>
    <xf numFmtId="49" fontId="13" fillId="0" borderId="17" xfId="0" applyNumberFormat="1" applyFont="1" applyFill="1" applyBorder="1" applyAlignment="1">
      <alignment horizontal="left" vertical="top" wrapText="1"/>
    </xf>
    <xf numFmtId="49" fontId="10" fillId="0" borderId="4" xfId="0" applyNumberFormat="1" applyFont="1" applyFill="1" applyBorder="1" applyAlignment="1">
      <alignment horizontal="left" vertical="top" wrapText="1"/>
    </xf>
    <xf numFmtId="49" fontId="10" fillId="0" borderId="3" xfId="0" applyNumberFormat="1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7" fillId="0" borderId="20" xfId="0" applyFont="1" applyBorder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49" fontId="17" fillId="0" borderId="7" xfId="0" applyNumberFormat="1" applyFont="1" applyFill="1" applyBorder="1" applyAlignment="1">
      <alignment horizontal="left" vertical="top" wrapText="1"/>
    </xf>
    <xf numFmtId="49" fontId="17" fillId="0" borderId="1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6" fillId="0" borderId="4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49" fontId="13" fillId="0" borderId="10" xfId="0" applyNumberFormat="1" applyFont="1" applyFill="1" applyBorder="1" applyAlignment="1">
      <alignment horizontal="left" wrapText="1"/>
    </xf>
    <xf numFmtId="49" fontId="5" fillId="0" borderId="9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Fill="1" applyBorder="1" applyAlignment="1">
      <alignment horizontal="left" vertical="top" wrapText="1"/>
    </xf>
    <xf numFmtId="49" fontId="24" fillId="0" borderId="7" xfId="0" applyNumberFormat="1" applyFont="1" applyFill="1" applyBorder="1" applyAlignment="1">
      <alignment horizontal="left" wrapText="1"/>
    </xf>
    <xf numFmtId="49" fontId="24" fillId="0" borderId="11" xfId="0" applyNumberFormat="1" applyFont="1" applyFill="1" applyBorder="1" applyAlignment="1">
      <alignment horizontal="left" wrapText="1"/>
    </xf>
    <xf numFmtId="49" fontId="24" fillId="0" borderId="16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10</xdr:col>
      <xdr:colOff>727075</xdr:colOff>
      <xdr:row>2</xdr:row>
      <xdr:rowOff>50105</xdr:rowOff>
    </xdr:to>
    <xdr:grpSp>
      <xdr:nvGrpSpPr>
        <xdr:cNvPr id="2" name="Группа 1"/>
        <xdr:cNvGrpSpPr/>
      </xdr:nvGrpSpPr>
      <xdr:grpSpPr>
        <a:xfrm>
          <a:off x="10163175" y="0"/>
          <a:ext cx="2270125" cy="478730"/>
          <a:chOff x="10332" y="13068300"/>
          <a:chExt cx="5272868" cy="488255"/>
        </a:xfrm>
      </xdr:grpSpPr>
      <xdr:sp macro="" textlink="">
        <xdr:nvSpPr>
          <xdr:cNvPr id="3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4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5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6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10</xdr:col>
      <xdr:colOff>727075</xdr:colOff>
      <xdr:row>53</xdr:row>
      <xdr:rowOff>126305</xdr:rowOff>
    </xdr:to>
    <xdr:grpSp>
      <xdr:nvGrpSpPr>
        <xdr:cNvPr id="2" name="Группа 1"/>
        <xdr:cNvGrpSpPr/>
      </xdr:nvGrpSpPr>
      <xdr:grpSpPr>
        <a:xfrm>
          <a:off x="9239250" y="0"/>
          <a:ext cx="2270125" cy="478730"/>
          <a:chOff x="10332" y="13068300"/>
          <a:chExt cx="5272868" cy="488255"/>
        </a:xfrm>
      </xdr:grpSpPr>
      <xdr:sp macro="" textlink="">
        <xdr:nvSpPr>
          <xdr:cNvPr id="3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4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5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6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10</xdr:col>
      <xdr:colOff>727075</xdr:colOff>
      <xdr:row>102</xdr:row>
      <xdr:rowOff>126305</xdr:rowOff>
    </xdr:to>
    <xdr:grpSp>
      <xdr:nvGrpSpPr>
        <xdr:cNvPr id="2" name="Группа 1"/>
        <xdr:cNvGrpSpPr/>
      </xdr:nvGrpSpPr>
      <xdr:grpSpPr>
        <a:xfrm>
          <a:off x="10163175" y="0"/>
          <a:ext cx="2270125" cy="478730"/>
          <a:chOff x="10332" y="13068300"/>
          <a:chExt cx="5272868" cy="488255"/>
        </a:xfrm>
      </xdr:grpSpPr>
      <xdr:sp macro="" textlink="">
        <xdr:nvSpPr>
          <xdr:cNvPr id="3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4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5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6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10</xdr:col>
      <xdr:colOff>727075</xdr:colOff>
      <xdr:row>53</xdr:row>
      <xdr:rowOff>126305</xdr:rowOff>
    </xdr:to>
    <xdr:grpSp>
      <xdr:nvGrpSpPr>
        <xdr:cNvPr id="2" name="Группа 1"/>
        <xdr:cNvGrpSpPr/>
      </xdr:nvGrpSpPr>
      <xdr:grpSpPr>
        <a:xfrm>
          <a:off x="9239250" y="0"/>
          <a:ext cx="2270125" cy="478730"/>
          <a:chOff x="10332" y="13068300"/>
          <a:chExt cx="5272868" cy="488255"/>
        </a:xfrm>
      </xdr:grpSpPr>
      <xdr:sp macro="" textlink="">
        <xdr:nvSpPr>
          <xdr:cNvPr id="3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4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5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6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217"/>
  <sheetViews>
    <sheetView showGridLines="0" zoomScaleNormal="100" workbookViewId="0">
      <selection activeCell="F38" sqref="F38"/>
    </sheetView>
  </sheetViews>
  <sheetFormatPr defaultRowHeight="12.75" customHeight="1" x14ac:dyDescent="0.2"/>
  <cols>
    <col min="1" max="1" width="81.28515625" style="1" customWidth="1"/>
    <col min="2" max="2" width="5.85546875" style="55" customWidth="1"/>
    <col min="3" max="3" width="6.28515625" style="1" customWidth="1"/>
    <col min="4" max="4" width="9.7109375" style="36" customWidth="1"/>
    <col min="5" max="5" width="4.28515625" style="1" customWidth="1"/>
    <col min="6" max="6" width="13.85546875" style="1" customWidth="1"/>
    <col min="7" max="7" width="15.85546875" style="1" customWidth="1"/>
    <col min="8" max="8" width="15.28515625" style="1" customWidth="1"/>
    <col min="9" max="9" width="9.140625" style="1" customWidth="1"/>
    <col min="10" max="10" width="14" style="1" customWidth="1"/>
    <col min="11" max="11" width="13.85546875" style="1" bestFit="1" customWidth="1"/>
    <col min="12" max="12" width="9.140625" style="1" customWidth="1"/>
    <col min="13" max="16384" width="9.140625" style="1"/>
  </cols>
  <sheetData>
    <row r="1" spans="1:12" ht="21" customHeight="1" x14ac:dyDescent="0.2">
      <c r="A1" s="5"/>
      <c r="B1" s="49"/>
      <c r="C1" s="5"/>
      <c r="D1" s="26"/>
      <c r="E1" s="5"/>
      <c r="F1" s="5"/>
      <c r="G1" s="5"/>
      <c r="H1" s="5"/>
    </row>
    <row r="2" spans="1:12" x14ac:dyDescent="0.2">
      <c r="A2" s="193" t="s">
        <v>25</v>
      </c>
      <c r="B2" s="193"/>
      <c r="C2" s="193"/>
      <c r="D2" s="193"/>
      <c r="E2" s="193"/>
      <c r="F2" s="193"/>
      <c r="G2" s="5"/>
      <c r="H2" s="5"/>
    </row>
    <row r="3" spans="1:12" x14ac:dyDescent="0.2">
      <c r="A3" s="193" t="s">
        <v>22</v>
      </c>
      <c r="B3" s="193"/>
      <c r="C3" s="193"/>
      <c r="D3" s="193"/>
      <c r="E3" s="193"/>
      <c r="F3" s="193"/>
      <c r="G3" s="5"/>
      <c r="H3" s="5"/>
    </row>
    <row r="4" spans="1:12" x14ac:dyDescent="0.2">
      <c r="A4" s="193" t="s">
        <v>122</v>
      </c>
      <c r="B4" s="193"/>
      <c r="C4" s="193"/>
      <c r="D4" s="193"/>
      <c r="E4" s="193"/>
      <c r="F4" s="193"/>
      <c r="G4" s="5"/>
      <c r="H4" s="5"/>
    </row>
    <row r="5" spans="1:12" x14ac:dyDescent="0.2">
      <c r="A5" s="193" t="s">
        <v>50</v>
      </c>
      <c r="B5" s="193"/>
      <c r="C5" s="193"/>
      <c r="D5" s="193"/>
      <c r="E5" s="193"/>
      <c r="F5" s="193"/>
      <c r="G5" s="5"/>
      <c r="H5" s="5"/>
    </row>
    <row r="6" spans="1:12" x14ac:dyDescent="0.2">
      <c r="A6" s="193" t="s">
        <v>98</v>
      </c>
      <c r="B6" s="193"/>
      <c r="C6" s="193"/>
      <c r="D6" s="193"/>
      <c r="E6" s="193"/>
      <c r="F6" s="193"/>
      <c r="G6" s="5"/>
      <c r="H6" s="5"/>
    </row>
    <row r="7" spans="1:12" x14ac:dyDescent="0.2">
      <c r="A7" s="73"/>
      <c r="B7" s="193" t="s">
        <v>129</v>
      </c>
      <c r="C7" s="193"/>
      <c r="D7" s="193"/>
      <c r="E7" s="193"/>
      <c r="F7" s="193"/>
      <c r="G7" s="5"/>
      <c r="H7" s="5"/>
    </row>
    <row r="8" spans="1:12" x14ac:dyDescent="0.2">
      <c r="A8" s="187" t="s">
        <v>23</v>
      </c>
      <c r="B8" s="187"/>
      <c r="C8" s="187"/>
      <c r="D8" s="187"/>
      <c r="E8" s="187"/>
      <c r="F8" s="187"/>
      <c r="G8" s="45"/>
      <c r="H8" s="45"/>
    </row>
    <row r="9" spans="1:12" x14ac:dyDescent="0.2">
      <c r="A9" s="188" t="s">
        <v>116</v>
      </c>
      <c r="B9" s="188"/>
      <c r="C9" s="188"/>
      <c r="D9" s="188"/>
      <c r="E9" s="188"/>
      <c r="F9" s="188"/>
      <c r="G9" s="44"/>
      <c r="H9" s="44"/>
    </row>
    <row r="10" spans="1:12" x14ac:dyDescent="0.2">
      <c r="A10" s="74"/>
      <c r="B10" s="50"/>
      <c r="C10" s="74"/>
      <c r="D10" s="6"/>
      <c r="E10" s="74"/>
      <c r="F10" s="74"/>
      <c r="G10" s="86"/>
      <c r="H10" s="86"/>
      <c r="I10" s="4"/>
      <c r="J10" s="4"/>
      <c r="K10" s="4"/>
      <c r="L10" s="4"/>
    </row>
    <row r="11" spans="1:12" x14ac:dyDescent="0.2">
      <c r="A11" s="7" t="s">
        <v>1</v>
      </c>
      <c r="B11" s="51" t="s">
        <v>4</v>
      </c>
      <c r="C11" s="7" t="s">
        <v>0</v>
      </c>
      <c r="D11" s="8" t="s">
        <v>2</v>
      </c>
      <c r="E11" s="9" t="s">
        <v>3</v>
      </c>
      <c r="F11" s="90">
        <v>2018</v>
      </c>
      <c r="G11" s="88">
        <v>2017</v>
      </c>
      <c r="H11" s="88">
        <v>2018</v>
      </c>
      <c r="I11" s="4"/>
      <c r="J11" s="4"/>
      <c r="K11" s="4"/>
      <c r="L11" s="4"/>
    </row>
    <row r="12" spans="1:12" ht="7.5" customHeight="1" x14ac:dyDescent="0.2">
      <c r="A12" s="10"/>
      <c r="B12" s="52"/>
      <c r="C12" s="10"/>
      <c r="D12" s="11"/>
      <c r="E12" s="12"/>
      <c r="F12" s="10"/>
      <c r="G12" s="86"/>
      <c r="H12" s="86"/>
      <c r="I12" s="4"/>
      <c r="J12" s="4"/>
      <c r="K12" s="4"/>
      <c r="L12" s="4"/>
    </row>
    <row r="13" spans="1:12" x14ac:dyDescent="0.2">
      <c r="A13" s="13" t="s">
        <v>38</v>
      </c>
      <c r="B13" s="54">
        <v>703</v>
      </c>
      <c r="C13" s="14"/>
      <c r="D13" s="15"/>
      <c r="E13" s="14"/>
      <c r="F13" s="89">
        <f>F14+F38+F43+F49+F211</f>
        <v>3672497</v>
      </c>
      <c r="G13" s="16" t="e">
        <f>G14+G38+G43+G49</f>
        <v>#REF!</v>
      </c>
      <c r="H13" s="16" t="e">
        <f>H14+H38+H43+H49</f>
        <v>#REF!</v>
      </c>
      <c r="I13" s="35"/>
      <c r="J13" s="35"/>
      <c r="K13" s="4"/>
      <c r="L13" s="4"/>
    </row>
    <row r="14" spans="1:12" ht="14.25" x14ac:dyDescent="0.2">
      <c r="A14" s="79" t="s">
        <v>30</v>
      </c>
      <c r="B14" s="54">
        <v>703</v>
      </c>
      <c r="C14" s="31" t="s">
        <v>28</v>
      </c>
      <c r="D14" s="19"/>
      <c r="E14" s="20"/>
      <c r="F14" s="103">
        <f>F15+F19+F29+F32+F35</f>
        <v>2510853.59</v>
      </c>
      <c r="G14" s="16" t="e">
        <f>G15+G19+G29+#REF!+G32+G35</f>
        <v>#REF!</v>
      </c>
      <c r="H14" s="16" t="e">
        <f>H15+H19+H29+#REF!+H32+H35</f>
        <v>#REF!</v>
      </c>
      <c r="I14" s="4"/>
      <c r="J14" s="4"/>
      <c r="K14" s="4"/>
      <c r="L14" s="4"/>
    </row>
    <row r="15" spans="1:12" ht="25.5" x14ac:dyDescent="0.2">
      <c r="A15" s="104" t="s">
        <v>37</v>
      </c>
      <c r="B15" s="54">
        <v>703</v>
      </c>
      <c r="C15" s="24" t="s">
        <v>39</v>
      </c>
      <c r="D15" s="19"/>
      <c r="E15" s="19"/>
      <c r="F15" s="34">
        <f>F16</f>
        <v>588321.72</v>
      </c>
      <c r="G15" s="16">
        <f>G16</f>
        <v>467477</v>
      </c>
      <c r="H15" s="16">
        <f>H16</f>
        <v>474022</v>
      </c>
      <c r="I15" s="4"/>
      <c r="J15" s="4"/>
      <c r="K15" s="4"/>
      <c r="L15" s="4"/>
    </row>
    <row r="16" spans="1:12" ht="17.25" customHeight="1" x14ac:dyDescent="0.2">
      <c r="A16" s="68" t="s">
        <v>73</v>
      </c>
      <c r="B16" s="54">
        <v>703</v>
      </c>
      <c r="C16" s="25" t="s">
        <v>39</v>
      </c>
      <c r="D16" s="189" t="s">
        <v>53</v>
      </c>
      <c r="E16" s="190"/>
      <c r="F16" s="21">
        <f>F17+F18</f>
        <v>588321.72</v>
      </c>
      <c r="G16" s="22">
        <f>G17+G18</f>
        <v>467477</v>
      </c>
      <c r="H16" s="22">
        <f>H17+H18</f>
        <v>474022</v>
      </c>
      <c r="I16" s="4"/>
      <c r="J16" s="4"/>
      <c r="K16" s="4"/>
      <c r="L16" s="4"/>
    </row>
    <row r="17" spans="1:12" x14ac:dyDescent="0.2">
      <c r="A17" s="23" t="s">
        <v>54</v>
      </c>
      <c r="B17" s="54">
        <v>703</v>
      </c>
      <c r="C17" s="25" t="s">
        <v>39</v>
      </c>
      <c r="D17" s="25" t="s">
        <v>53</v>
      </c>
      <c r="E17" s="19" t="s">
        <v>5</v>
      </c>
      <c r="F17" s="21">
        <v>451860</v>
      </c>
      <c r="G17" s="22">
        <v>359045</v>
      </c>
      <c r="H17" s="22">
        <v>364072</v>
      </c>
      <c r="I17" s="4"/>
      <c r="J17" s="4"/>
      <c r="K17" s="4"/>
      <c r="L17" s="4"/>
    </row>
    <row r="18" spans="1:12" ht="25.5" x14ac:dyDescent="0.2">
      <c r="A18" s="68" t="s">
        <v>55</v>
      </c>
      <c r="B18" s="54">
        <v>703</v>
      </c>
      <c r="C18" s="25" t="s">
        <v>39</v>
      </c>
      <c r="D18" s="25" t="s">
        <v>53</v>
      </c>
      <c r="E18" s="19" t="s">
        <v>56</v>
      </c>
      <c r="F18" s="21">
        <v>136461.72</v>
      </c>
      <c r="G18" s="22">
        <v>108432</v>
      </c>
      <c r="H18" s="22">
        <v>109950</v>
      </c>
      <c r="I18" s="4"/>
      <c r="J18" s="4"/>
      <c r="K18" s="4"/>
      <c r="L18" s="4"/>
    </row>
    <row r="19" spans="1:12" ht="25.5" x14ac:dyDescent="0.2">
      <c r="A19" s="23" t="s">
        <v>8</v>
      </c>
      <c r="B19" s="54">
        <v>703</v>
      </c>
      <c r="C19" s="18" t="s">
        <v>7</v>
      </c>
      <c r="D19" s="19"/>
      <c r="E19" s="20"/>
      <c r="F19" s="34">
        <f>F20</f>
        <v>1871903.97</v>
      </c>
      <c r="G19" s="16">
        <f>G20</f>
        <v>2404342</v>
      </c>
      <c r="H19" s="16">
        <f>H20</f>
        <v>2539372</v>
      </c>
      <c r="I19" s="4">
        <f>G19/F19</f>
        <v>1.2844366156240377</v>
      </c>
      <c r="J19" s="4"/>
      <c r="K19" s="4"/>
      <c r="L19" s="4"/>
    </row>
    <row r="20" spans="1:12" ht="18" customHeight="1" x14ac:dyDescent="0.2">
      <c r="A20" s="68" t="s">
        <v>73</v>
      </c>
      <c r="B20" s="54">
        <v>703</v>
      </c>
      <c r="C20" s="17" t="s">
        <v>7</v>
      </c>
      <c r="D20" s="24" t="s">
        <v>57</v>
      </c>
      <c r="E20" s="20"/>
      <c r="F20" s="21">
        <f>F21+F22+F23+F24+F25+F28</f>
        <v>1871903.97</v>
      </c>
      <c r="G20" s="22">
        <f>G21+G22+G23+G24+G25</f>
        <v>2404342</v>
      </c>
      <c r="H20" s="22">
        <f>H21+H22+H23+H24+H25</f>
        <v>2539372</v>
      </c>
      <c r="I20" s="4">
        <f t="shared" ref="I20:I34" si="0">G20/F20</f>
        <v>1.2844366156240377</v>
      </c>
      <c r="J20" s="4"/>
      <c r="K20" s="4"/>
      <c r="L20" s="4"/>
    </row>
    <row r="21" spans="1:12" x14ac:dyDescent="0.2">
      <c r="A21" s="23" t="s">
        <v>54</v>
      </c>
      <c r="B21" s="54">
        <v>703</v>
      </c>
      <c r="C21" s="17" t="s">
        <v>7</v>
      </c>
      <c r="D21" s="25" t="s">
        <v>57</v>
      </c>
      <c r="E21" s="18" t="s">
        <v>5</v>
      </c>
      <c r="F21" s="21">
        <v>1185067</v>
      </c>
      <c r="G21" s="22">
        <v>1532305</v>
      </c>
      <c r="H21" s="22">
        <v>1553756</v>
      </c>
      <c r="I21" s="4">
        <f t="shared" si="0"/>
        <v>1.2930112812186991</v>
      </c>
      <c r="J21" s="4"/>
      <c r="K21" s="4"/>
      <c r="L21" s="4"/>
    </row>
    <row r="22" spans="1:12" ht="25.5" x14ac:dyDescent="0.2">
      <c r="A22" s="68" t="s">
        <v>55</v>
      </c>
      <c r="B22" s="54">
        <v>703</v>
      </c>
      <c r="C22" s="25" t="s">
        <v>7</v>
      </c>
      <c r="D22" s="25" t="s">
        <v>57</v>
      </c>
      <c r="E22" s="41">
        <v>129</v>
      </c>
      <c r="F22" s="21">
        <v>357890.23</v>
      </c>
      <c r="G22" s="22">
        <v>462756</v>
      </c>
      <c r="H22" s="22">
        <v>469235</v>
      </c>
      <c r="I22" s="4"/>
      <c r="J22" s="4"/>
      <c r="K22" s="4"/>
      <c r="L22" s="4"/>
    </row>
    <row r="23" spans="1:12" x14ac:dyDescent="0.2">
      <c r="A23" s="23" t="s">
        <v>27</v>
      </c>
      <c r="B23" s="54">
        <v>703</v>
      </c>
      <c r="C23" s="17" t="s">
        <v>7</v>
      </c>
      <c r="D23" s="25" t="s">
        <v>57</v>
      </c>
      <c r="E23" s="18" t="s">
        <v>6</v>
      </c>
      <c r="F23" s="21">
        <v>304831.74</v>
      </c>
      <c r="G23" s="22">
        <v>372306</v>
      </c>
      <c r="H23" s="22">
        <v>482331</v>
      </c>
      <c r="I23" s="4">
        <f t="shared" si="0"/>
        <v>1.221349194148877</v>
      </c>
      <c r="J23" s="4"/>
      <c r="K23" s="4"/>
      <c r="L23" s="4"/>
    </row>
    <row r="24" spans="1:12" x14ac:dyDescent="0.2">
      <c r="A24" s="17" t="s">
        <v>10</v>
      </c>
      <c r="B24" s="54">
        <v>703</v>
      </c>
      <c r="C24" s="17" t="s">
        <v>7</v>
      </c>
      <c r="D24" s="25" t="s">
        <v>57</v>
      </c>
      <c r="E24" s="18" t="s">
        <v>9</v>
      </c>
      <c r="F24" s="21">
        <v>12680</v>
      </c>
      <c r="G24" s="22">
        <v>25540</v>
      </c>
      <c r="H24" s="22">
        <v>22550</v>
      </c>
      <c r="I24" s="4">
        <f t="shared" si="0"/>
        <v>2.0141955835962144</v>
      </c>
      <c r="J24" s="4"/>
      <c r="K24" s="4"/>
      <c r="L24" s="4"/>
    </row>
    <row r="25" spans="1:12" x14ac:dyDescent="0.2">
      <c r="A25" s="17" t="s">
        <v>102</v>
      </c>
      <c r="B25" s="54">
        <v>703</v>
      </c>
      <c r="C25" s="25" t="s">
        <v>7</v>
      </c>
      <c r="D25" s="25" t="s">
        <v>57</v>
      </c>
      <c r="E25" s="18" t="s">
        <v>21</v>
      </c>
      <c r="F25" s="21">
        <v>6435</v>
      </c>
      <c r="G25" s="22">
        <v>11435</v>
      </c>
      <c r="H25" s="22">
        <v>11500</v>
      </c>
      <c r="I25" s="4">
        <f t="shared" si="0"/>
        <v>1.777000777000777</v>
      </c>
      <c r="J25" s="4"/>
      <c r="K25" s="4"/>
      <c r="L25" s="4"/>
    </row>
    <row r="26" spans="1:12" hidden="1" x14ac:dyDescent="0.2">
      <c r="A26" s="17"/>
      <c r="B26" s="133">
        <v>704</v>
      </c>
      <c r="C26" s="25" t="s">
        <v>99</v>
      </c>
      <c r="D26" s="25" t="s">
        <v>57</v>
      </c>
      <c r="E26" s="132" t="s">
        <v>100</v>
      </c>
      <c r="F26" s="21">
        <v>6436</v>
      </c>
      <c r="G26" s="16">
        <f>F26*1.049</f>
        <v>6751.3639999999996</v>
      </c>
      <c r="H26" s="16">
        <f>G26*1.14</f>
        <v>7696.5549599999986</v>
      </c>
      <c r="I26" s="4">
        <f t="shared" si="0"/>
        <v>1.0489999999999999</v>
      </c>
      <c r="J26" s="4"/>
      <c r="K26" s="4"/>
      <c r="L26" s="4"/>
    </row>
    <row r="27" spans="1:12" hidden="1" x14ac:dyDescent="0.2">
      <c r="A27" s="17"/>
      <c r="B27" s="133">
        <v>705</v>
      </c>
      <c r="C27" s="25" t="s">
        <v>11</v>
      </c>
      <c r="D27" s="25" t="s">
        <v>57</v>
      </c>
      <c r="E27" s="132" t="s">
        <v>101</v>
      </c>
      <c r="F27" s="21">
        <v>6437</v>
      </c>
      <c r="G27" s="16">
        <f>F27*1.049</f>
        <v>6752.4129999999996</v>
      </c>
      <c r="H27" s="16">
        <f>G27*1.14</f>
        <v>7697.7508199999984</v>
      </c>
      <c r="I27" s="4">
        <f t="shared" si="0"/>
        <v>1.0489999999999999</v>
      </c>
      <c r="J27" s="4"/>
      <c r="K27" s="4"/>
      <c r="L27" s="4"/>
    </row>
    <row r="28" spans="1:12" x14ac:dyDescent="0.2">
      <c r="A28" s="17" t="s">
        <v>42</v>
      </c>
      <c r="B28" s="133">
        <v>703</v>
      </c>
      <c r="C28" s="25" t="s">
        <v>7</v>
      </c>
      <c r="D28" s="25" t="s">
        <v>57</v>
      </c>
      <c r="E28" s="41">
        <v>853</v>
      </c>
      <c r="F28" s="21">
        <v>5000</v>
      </c>
      <c r="G28" s="16"/>
      <c r="H28" s="16"/>
      <c r="I28" s="4"/>
      <c r="J28" s="4"/>
      <c r="K28" s="4"/>
      <c r="L28" s="4"/>
    </row>
    <row r="29" spans="1:12" ht="25.5" x14ac:dyDescent="0.2">
      <c r="A29" s="104" t="s">
        <v>12</v>
      </c>
      <c r="B29" s="54">
        <v>703</v>
      </c>
      <c r="C29" s="24" t="s">
        <v>11</v>
      </c>
      <c r="D29" s="27"/>
      <c r="E29" s="20"/>
      <c r="F29" s="34">
        <f>F30</f>
        <v>41100</v>
      </c>
      <c r="G29" s="16">
        <f>G30</f>
        <v>43100</v>
      </c>
      <c r="H29" s="16">
        <f>H30</f>
        <v>43700</v>
      </c>
      <c r="I29" s="4"/>
      <c r="J29" s="4"/>
      <c r="K29" s="4"/>
      <c r="L29" s="4"/>
    </row>
    <row r="30" spans="1:12" ht="25.5" x14ac:dyDescent="0.2">
      <c r="A30" s="105" t="s">
        <v>74</v>
      </c>
      <c r="B30" s="54">
        <v>703</v>
      </c>
      <c r="C30" s="25" t="s">
        <v>11</v>
      </c>
      <c r="D30" s="189" t="s">
        <v>72</v>
      </c>
      <c r="E30" s="190"/>
      <c r="F30" s="21">
        <v>41100</v>
      </c>
      <c r="G30" s="22">
        <v>43100</v>
      </c>
      <c r="H30" s="22">
        <v>43700</v>
      </c>
      <c r="I30" s="4"/>
      <c r="J30" s="4"/>
      <c r="K30" s="4"/>
      <c r="L30" s="4"/>
    </row>
    <row r="31" spans="1:12" x14ac:dyDescent="0.2">
      <c r="A31" s="105" t="s">
        <v>49</v>
      </c>
      <c r="B31" s="54">
        <v>703</v>
      </c>
      <c r="C31" s="25" t="s">
        <v>11</v>
      </c>
      <c r="D31" s="29" t="s">
        <v>72</v>
      </c>
      <c r="E31" s="70">
        <v>530</v>
      </c>
      <c r="F31" s="21">
        <v>41100</v>
      </c>
      <c r="G31" s="22">
        <v>43100</v>
      </c>
      <c r="H31" s="22">
        <v>43700</v>
      </c>
      <c r="I31" s="4"/>
      <c r="J31" s="4"/>
      <c r="K31" s="4"/>
      <c r="L31" s="4"/>
    </row>
    <row r="32" spans="1:12" x14ac:dyDescent="0.2">
      <c r="A32" s="137" t="s">
        <v>14</v>
      </c>
      <c r="B32" s="54">
        <v>703</v>
      </c>
      <c r="C32" s="31" t="s">
        <v>13</v>
      </c>
      <c r="D32" s="32"/>
      <c r="E32" s="33"/>
      <c r="F32" s="34">
        <f t="shared" ref="F32:H33" si="1">F33</f>
        <v>5000</v>
      </c>
      <c r="G32" s="16">
        <f t="shared" si="1"/>
        <v>10500</v>
      </c>
      <c r="H32" s="16">
        <f t="shared" si="1"/>
        <v>10500</v>
      </c>
      <c r="I32" s="4">
        <f t="shared" si="0"/>
        <v>2.1</v>
      </c>
      <c r="J32" s="4"/>
      <c r="K32" s="4"/>
      <c r="L32" s="4"/>
    </row>
    <row r="33" spans="1:12" x14ac:dyDescent="0.2">
      <c r="A33" s="23" t="s">
        <v>65</v>
      </c>
      <c r="B33" s="54">
        <v>703</v>
      </c>
      <c r="C33" s="17" t="s">
        <v>13</v>
      </c>
      <c r="D33" s="66" t="s">
        <v>63</v>
      </c>
      <c r="E33" s="20"/>
      <c r="F33" s="21">
        <f t="shared" si="1"/>
        <v>5000</v>
      </c>
      <c r="G33" s="22">
        <f t="shared" si="1"/>
        <v>10500</v>
      </c>
      <c r="H33" s="22">
        <f t="shared" si="1"/>
        <v>10500</v>
      </c>
      <c r="I33" s="4">
        <f t="shared" si="0"/>
        <v>2.1</v>
      </c>
      <c r="J33" s="4"/>
      <c r="K33" s="4"/>
      <c r="L33" s="4"/>
    </row>
    <row r="34" spans="1:12" x14ac:dyDescent="0.2">
      <c r="A34" s="17" t="s">
        <v>16</v>
      </c>
      <c r="B34" s="54">
        <v>703</v>
      </c>
      <c r="C34" s="17" t="s">
        <v>13</v>
      </c>
      <c r="D34" s="67" t="s">
        <v>64</v>
      </c>
      <c r="E34" s="18" t="s">
        <v>15</v>
      </c>
      <c r="F34" s="21">
        <v>5000</v>
      </c>
      <c r="G34" s="22">
        <v>10500</v>
      </c>
      <c r="H34" s="22">
        <v>10500</v>
      </c>
      <c r="I34" s="4">
        <f t="shared" si="0"/>
        <v>2.1</v>
      </c>
      <c r="J34" s="4"/>
      <c r="K34" s="4"/>
      <c r="L34" s="4"/>
    </row>
    <row r="35" spans="1:12" x14ac:dyDescent="0.2">
      <c r="A35" s="17" t="s">
        <v>18</v>
      </c>
      <c r="B35" s="54">
        <v>703</v>
      </c>
      <c r="C35" s="31" t="s">
        <v>17</v>
      </c>
      <c r="D35" s="32"/>
      <c r="E35" s="33"/>
      <c r="F35" s="34">
        <f t="shared" ref="F35:H36" si="2">F36</f>
        <v>4527.8999999999996</v>
      </c>
      <c r="G35" s="16">
        <f t="shared" si="2"/>
        <v>4750</v>
      </c>
      <c r="H35" s="16">
        <f t="shared" si="2"/>
        <v>4817</v>
      </c>
      <c r="I35" s="4"/>
      <c r="J35" s="4"/>
      <c r="K35" s="4"/>
      <c r="L35" s="4"/>
    </row>
    <row r="36" spans="1:12" x14ac:dyDescent="0.2">
      <c r="A36" s="68" t="s">
        <v>61</v>
      </c>
      <c r="B36" s="54">
        <v>703</v>
      </c>
      <c r="C36" s="17" t="s">
        <v>17</v>
      </c>
      <c r="D36" s="191" t="s">
        <v>62</v>
      </c>
      <c r="E36" s="192"/>
      <c r="F36" s="21">
        <f t="shared" si="2"/>
        <v>4527.8999999999996</v>
      </c>
      <c r="G36" s="22">
        <f t="shared" si="2"/>
        <v>4750</v>
      </c>
      <c r="H36" s="22">
        <f t="shared" si="2"/>
        <v>4817</v>
      </c>
      <c r="I36" s="4"/>
      <c r="J36" s="4"/>
      <c r="K36" s="4"/>
      <c r="L36" s="4"/>
    </row>
    <row r="37" spans="1:12" x14ac:dyDescent="0.2">
      <c r="A37" s="23" t="s">
        <v>42</v>
      </c>
      <c r="B37" s="54">
        <v>703</v>
      </c>
      <c r="C37" s="17" t="s">
        <v>17</v>
      </c>
      <c r="D37" s="67" t="s">
        <v>62</v>
      </c>
      <c r="E37" s="41">
        <v>853</v>
      </c>
      <c r="F37" s="21">
        <v>4527.8999999999996</v>
      </c>
      <c r="G37" s="22">
        <v>4750</v>
      </c>
      <c r="H37" s="22">
        <v>4817</v>
      </c>
      <c r="I37" s="4"/>
      <c r="J37" s="4"/>
      <c r="K37" s="4"/>
      <c r="L37" s="4"/>
    </row>
    <row r="38" spans="1:12" ht="14.25" x14ac:dyDescent="0.2">
      <c r="A38" s="78" t="s">
        <v>46</v>
      </c>
      <c r="B38" s="54">
        <v>703</v>
      </c>
      <c r="C38" s="39" t="s">
        <v>45</v>
      </c>
      <c r="D38" s="32"/>
      <c r="E38" s="33"/>
      <c r="F38" s="103">
        <f t="shared" ref="F38:H39" si="3">F39</f>
        <v>59918.14</v>
      </c>
      <c r="G38" s="16">
        <f t="shared" si="3"/>
        <v>55451</v>
      </c>
      <c r="H38" s="16">
        <f t="shared" si="3"/>
        <v>55451</v>
      </c>
      <c r="I38" s="4"/>
      <c r="J38" s="4"/>
      <c r="K38" s="4"/>
      <c r="L38" s="4"/>
    </row>
    <row r="39" spans="1:12" x14ac:dyDescent="0.2">
      <c r="A39" s="23" t="s">
        <v>47</v>
      </c>
      <c r="B39" s="54">
        <v>703</v>
      </c>
      <c r="C39" s="24" t="s">
        <v>48</v>
      </c>
      <c r="D39" s="19"/>
      <c r="E39" s="20"/>
      <c r="F39" s="21">
        <f t="shared" si="3"/>
        <v>59918.14</v>
      </c>
      <c r="G39" s="22">
        <f t="shared" si="3"/>
        <v>55451</v>
      </c>
      <c r="H39" s="22">
        <f t="shared" si="3"/>
        <v>55451</v>
      </c>
      <c r="I39" s="4"/>
      <c r="J39" s="4"/>
      <c r="K39" s="4"/>
      <c r="L39" s="4"/>
    </row>
    <row r="40" spans="1:12" ht="24.75" customHeight="1" x14ac:dyDescent="0.2">
      <c r="A40" s="68" t="s">
        <v>66</v>
      </c>
      <c r="B40" s="54">
        <v>703</v>
      </c>
      <c r="C40" s="25" t="s">
        <v>48</v>
      </c>
      <c r="D40" s="195" t="s">
        <v>67</v>
      </c>
      <c r="E40" s="196"/>
      <c r="F40" s="21">
        <f>F41+F42</f>
        <v>59918.14</v>
      </c>
      <c r="G40" s="22">
        <f>G41+G42</f>
        <v>55451</v>
      </c>
      <c r="H40" s="22">
        <f>H41+H42</f>
        <v>55451</v>
      </c>
      <c r="I40" s="4"/>
      <c r="J40" s="4"/>
      <c r="K40" s="4"/>
      <c r="L40" s="4"/>
    </row>
    <row r="41" spans="1:12" ht="15" customHeight="1" x14ac:dyDescent="0.2">
      <c r="A41" s="23" t="s">
        <v>54</v>
      </c>
      <c r="B41" s="54">
        <v>703</v>
      </c>
      <c r="C41" s="30" t="s">
        <v>48</v>
      </c>
      <c r="D41" s="66" t="s">
        <v>67</v>
      </c>
      <c r="E41" s="51">
        <v>121</v>
      </c>
      <c r="F41" s="21">
        <v>46020.08</v>
      </c>
      <c r="G41" s="22">
        <v>42589</v>
      </c>
      <c r="H41" s="22">
        <v>42589</v>
      </c>
      <c r="I41" s="4"/>
      <c r="J41" s="4"/>
      <c r="K41" s="4"/>
      <c r="L41" s="4"/>
    </row>
    <row r="42" spans="1:12" ht="26.25" customHeight="1" x14ac:dyDescent="0.2">
      <c r="A42" s="23" t="s">
        <v>55</v>
      </c>
      <c r="B42" s="54">
        <v>703</v>
      </c>
      <c r="C42" s="30" t="s">
        <v>48</v>
      </c>
      <c r="D42" s="66" t="s">
        <v>67</v>
      </c>
      <c r="E42" s="53">
        <v>129</v>
      </c>
      <c r="F42" s="21">
        <v>13898.06</v>
      </c>
      <c r="G42" s="22">
        <v>12862</v>
      </c>
      <c r="H42" s="22">
        <v>12862</v>
      </c>
      <c r="I42" s="4"/>
      <c r="J42" s="4"/>
      <c r="K42" s="4"/>
      <c r="L42" s="4"/>
    </row>
    <row r="43" spans="1:12" ht="14.25" x14ac:dyDescent="0.2">
      <c r="A43" s="79" t="s">
        <v>31</v>
      </c>
      <c r="B43" s="54">
        <v>703</v>
      </c>
      <c r="C43" s="31" t="s">
        <v>29</v>
      </c>
      <c r="D43" s="32"/>
      <c r="E43" s="33"/>
      <c r="F43" s="103">
        <f>F44+F47</f>
        <v>518980.14</v>
      </c>
      <c r="G43" s="16">
        <f>G44+G49</f>
        <v>436500</v>
      </c>
      <c r="H43" s="16">
        <f>H44+H49</f>
        <v>457800</v>
      </c>
      <c r="I43" s="4"/>
      <c r="J43" s="4"/>
      <c r="K43" s="4"/>
      <c r="L43" s="4"/>
    </row>
    <row r="44" spans="1:12" x14ac:dyDescent="0.2">
      <c r="A44" s="17" t="s">
        <v>44</v>
      </c>
      <c r="B44" s="54">
        <v>703</v>
      </c>
      <c r="C44" s="39" t="s">
        <v>43</v>
      </c>
      <c r="D44" s="19"/>
      <c r="E44" s="20"/>
      <c r="F44" s="34">
        <f>F45</f>
        <v>438980.14</v>
      </c>
      <c r="G44" s="16">
        <f>G45</f>
        <v>436500</v>
      </c>
      <c r="H44" s="16">
        <f>H45</f>
        <v>457800</v>
      </c>
      <c r="I44" s="4"/>
      <c r="J44" s="4"/>
      <c r="K44" s="4"/>
      <c r="L44" s="4"/>
    </row>
    <row r="45" spans="1:12" x14ac:dyDescent="0.2">
      <c r="A45" s="104" t="s">
        <v>68</v>
      </c>
      <c r="B45" s="54">
        <v>703</v>
      </c>
      <c r="C45" s="25" t="s">
        <v>43</v>
      </c>
      <c r="D45" s="189" t="s">
        <v>69</v>
      </c>
      <c r="E45" s="190"/>
      <c r="F45" s="21">
        <f>F46</f>
        <v>438980.14</v>
      </c>
      <c r="G45" s="22">
        <v>436500</v>
      </c>
      <c r="H45" s="22">
        <f>H46</f>
        <v>457800</v>
      </c>
      <c r="I45" s="4"/>
      <c r="J45" s="4"/>
      <c r="K45" s="4"/>
      <c r="L45" s="4"/>
    </row>
    <row r="46" spans="1:12" x14ac:dyDescent="0.2">
      <c r="A46" s="23" t="s">
        <v>27</v>
      </c>
      <c r="B46" s="54">
        <v>703</v>
      </c>
      <c r="C46" s="25" t="s">
        <v>43</v>
      </c>
      <c r="D46" s="25" t="s">
        <v>69</v>
      </c>
      <c r="E46" s="25" t="s">
        <v>6</v>
      </c>
      <c r="F46" s="21">
        <v>438980.14</v>
      </c>
      <c r="G46" s="22">
        <v>436500</v>
      </c>
      <c r="H46" s="22">
        <v>457800</v>
      </c>
      <c r="I46" s="4"/>
      <c r="J46" s="4"/>
      <c r="K46" s="4"/>
      <c r="L46" s="4"/>
    </row>
    <row r="47" spans="1:12" x14ac:dyDescent="0.2">
      <c r="A47" s="140" t="s">
        <v>20</v>
      </c>
      <c r="B47" s="133">
        <v>703</v>
      </c>
      <c r="C47" s="39" t="s">
        <v>19</v>
      </c>
      <c r="D47" s="19"/>
      <c r="E47" s="139"/>
      <c r="F47" s="34">
        <f>F48</f>
        <v>80000</v>
      </c>
      <c r="G47" s="22"/>
      <c r="H47" s="22"/>
      <c r="I47" s="4"/>
      <c r="J47" s="4"/>
      <c r="K47" s="4"/>
      <c r="L47" s="4"/>
    </row>
    <row r="48" spans="1:12" x14ac:dyDescent="0.2">
      <c r="A48" s="138" t="s">
        <v>27</v>
      </c>
      <c r="B48" s="133">
        <v>703</v>
      </c>
      <c r="C48" s="25" t="s">
        <v>19</v>
      </c>
      <c r="D48" s="29" t="s">
        <v>72</v>
      </c>
      <c r="E48" s="25" t="s">
        <v>6</v>
      </c>
      <c r="F48" s="21">
        <v>80000</v>
      </c>
      <c r="G48" s="22"/>
      <c r="H48" s="22"/>
      <c r="I48" s="4"/>
      <c r="J48" s="4"/>
      <c r="K48" s="4"/>
      <c r="L48" s="4"/>
    </row>
    <row r="49" spans="1:12" ht="14.25" x14ac:dyDescent="0.2">
      <c r="A49" s="79" t="s">
        <v>93</v>
      </c>
      <c r="B49" s="54">
        <v>703</v>
      </c>
      <c r="C49" s="39" t="s">
        <v>92</v>
      </c>
      <c r="D49" s="60"/>
      <c r="E49" s="114"/>
      <c r="F49" s="118">
        <f>F50+F208</f>
        <v>180000</v>
      </c>
      <c r="G49" s="16">
        <f>G51</f>
        <v>0</v>
      </c>
      <c r="H49" s="16">
        <f>H51</f>
        <v>0</v>
      </c>
      <c r="I49" s="4"/>
      <c r="J49" s="4"/>
      <c r="K49" s="4"/>
      <c r="L49" s="4"/>
    </row>
    <row r="50" spans="1:12" x14ac:dyDescent="0.2">
      <c r="A50" s="109" t="s">
        <v>94</v>
      </c>
      <c r="B50" s="110">
        <v>703</v>
      </c>
      <c r="C50" s="111" t="s">
        <v>95</v>
      </c>
      <c r="D50" s="112"/>
      <c r="E50" s="113"/>
      <c r="F50" s="34">
        <f>F51</f>
        <v>30000</v>
      </c>
      <c r="G50" s="16"/>
      <c r="H50" s="16"/>
      <c r="I50" s="4"/>
      <c r="J50" s="4"/>
      <c r="K50" s="4"/>
      <c r="L50" s="4"/>
    </row>
    <row r="51" spans="1:12" ht="12.75" customHeight="1" x14ac:dyDescent="0.2">
      <c r="A51" s="23" t="s">
        <v>96</v>
      </c>
      <c r="B51" s="54">
        <v>703</v>
      </c>
      <c r="C51" s="25" t="s">
        <v>95</v>
      </c>
      <c r="D51" s="195" t="s">
        <v>97</v>
      </c>
      <c r="E51" s="196"/>
      <c r="F51" s="21">
        <f>F52</f>
        <v>30000</v>
      </c>
      <c r="G51" s="22">
        <f>G52</f>
        <v>0</v>
      </c>
      <c r="H51" s="22">
        <f>H52</f>
        <v>0</v>
      </c>
      <c r="I51" s="4">
        <f>G51/F51</f>
        <v>0</v>
      </c>
      <c r="J51" s="4"/>
      <c r="K51" s="4"/>
      <c r="L51" s="4"/>
    </row>
    <row r="52" spans="1:12" ht="12.75" customHeight="1" x14ac:dyDescent="0.2">
      <c r="A52" s="23" t="s">
        <v>27</v>
      </c>
      <c r="B52" s="54">
        <v>703</v>
      </c>
      <c r="C52" s="25" t="s">
        <v>95</v>
      </c>
      <c r="D52" s="108" t="s">
        <v>97</v>
      </c>
      <c r="E52" s="53">
        <v>244</v>
      </c>
      <c r="F52" s="21">
        <v>30000</v>
      </c>
      <c r="G52" s="16"/>
      <c r="H52" s="16"/>
      <c r="I52" s="4">
        <f>G52/F52</f>
        <v>0</v>
      </c>
      <c r="J52" s="4"/>
      <c r="K52" s="4"/>
      <c r="L52" s="4"/>
    </row>
    <row r="53" spans="1:12" ht="409.6" hidden="1" customHeight="1" x14ac:dyDescent="0.2">
      <c r="A53" s="28"/>
      <c r="B53" s="49"/>
      <c r="C53" s="28"/>
      <c r="D53" s="37"/>
      <c r="E53" s="28"/>
      <c r="F53" s="38" t="s">
        <v>26</v>
      </c>
      <c r="G53" s="85"/>
      <c r="H53" s="85"/>
      <c r="I53" s="28"/>
      <c r="J53" s="28"/>
    </row>
    <row r="54" spans="1:12" ht="12.75" hidden="1" customHeight="1" x14ac:dyDescent="0.2">
      <c r="A54" s="193" t="s">
        <v>22</v>
      </c>
      <c r="B54" s="193"/>
      <c r="C54" s="193"/>
      <c r="D54" s="193"/>
      <c r="E54" s="193"/>
      <c r="F54" s="193"/>
      <c r="G54" s="38"/>
      <c r="H54" s="38"/>
      <c r="I54" s="38"/>
      <c r="J54" s="28"/>
    </row>
    <row r="55" spans="1:12" ht="12.75" hidden="1" customHeight="1" x14ac:dyDescent="0.2">
      <c r="A55" s="193" t="s">
        <v>52</v>
      </c>
      <c r="B55" s="193"/>
      <c r="C55" s="193"/>
      <c r="D55" s="193"/>
      <c r="E55" s="193"/>
      <c r="F55" s="193"/>
      <c r="G55" s="38"/>
      <c r="H55" s="38"/>
      <c r="I55" s="38"/>
      <c r="J55" s="38"/>
    </row>
    <row r="56" spans="1:12" ht="10.5" hidden="1" customHeight="1" x14ac:dyDescent="0.2">
      <c r="A56" s="193" t="s">
        <v>50</v>
      </c>
      <c r="B56" s="193"/>
      <c r="C56" s="193"/>
      <c r="D56" s="193"/>
      <c r="E56" s="193"/>
      <c r="F56" s="193"/>
      <c r="G56" s="38"/>
      <c r="H56" s="38"/>
      <c r="I56" s="38"/>
      <c r="J56" s="38"/>
    </row>
    <row r="57" spans="1:12" ht="12.75" hidden="1" customHeight="1" x14ac:dyDescent="0.2">
      <c r="A57" s="193" t="s">
        <v>35</v>
      </c>
      <c r="B57" s="193"/>
      <c r="C57" s="193"/>
      <c r="D57" s="193"/>
      <c r="E57" s="193"/>
      <c r="F57" s="193"/>
      <c r="G57" s="38"/>
      <c r="H57" s="38"/>
      <c r="I57" s="5"/>
      <c r="J57" s="5"/>
      <c r="K57" s="5"/>
      <c r="L57" s="5"/>
    </row>
    <row r="58" spans="1:12" ht="12.75" hidden="1" customHeight="1" x14ac:dyDescent="0.2">
      <c r="A58" s="73"/>
      <c r="B58" s="194" t="s">
        <v>51</v>
      </c>
      <c r="C58" s="194"/>
      <c r="D58" s="194"/>
      <c r="E58" s="194"/>
      <c r="F58" s="194"/>
      <c r="G58" s="5"/>
      <c r="H58" s="5"/>
      <c r="I58" s="5"/>
      <c r="J58" s="5"/>
      <c r="K58" s="5"/>
      <c r="L58" s="5"/>
    </row>
    <row r="59" spans="1:12" ht="18" hidden="1" customHeight="1" x14ac:dyDescent="0.2">
      <c r="A59" s="187" t="s">
        <v>23</v>
      </c>
      <c r="B59" s="187"/>
      <c r="C59" s="187"/>
      <c r="D59" s="187"/>
      <c r="E59" s="187"/>
      <c r="F59" s="187"/>
      <c r="G59" s="193"/>
      <c r="H59" s="193"/>
      <c r="I59" s="193"/>
      <c r="J59" s="193"/>
      <c r="K59" s="193"/>
      <c r="L59" s="193"/>
    </row>
    <row r="60" spans="1:12" ht="12.75" hidden="1" customHeight="1" x14ac:dyDescent="0.2">
      <c r="A60" s="188" t="s">
        <v>75</v>
      </c>
      <c r="B60" s="188"/>
      <c r="C60" s="188"/>
      <c r="D60" s="188"/>
      <c r="E60" s="188"/>
      <c r="F60" s="188"/>
      <c r="G60" s="193"/>
      <c r="H60" s="193"/>
      <c r="I60" s="193"/>
      <c r="J60" s="193"/>
      <c r="K60" s="193"/>
      <c r="L60" s="193"/>
    </row>
    <row r="61" spans="1:12" ht="12.75" hidden="1" customHeight="1" x14ac:dyDescent="0.2">
      <c r="A61" s="28"/>
      <c r="B61" s="49"/>
      <c r="C61" s="28"/>
      <c r="D61" s="37"/>
      <c r="E61" s="28"/>
      <c r="F61" s="28"/>
      <c r="G61" s="73"/>
      <c r="H61" s="194"/>
      <c r="I61" s="194"/>
      <c r="J61" s="194"/>
      <c r="K61" s="194"/>
      <c r="L61" s="194"/>
    </row>
    <row r="62" spans="1:12" ht="12.75" hidden="1" customHeight="1" x14ac:dyDescent="0.2">
      <c r="A62" s="7" t="s">
        <v>1</v>
      </c>
      <c r="B62" s="51" t="s">
        <v>4</v>
      </c>
      <c r="C62" s="7" t="s">
        <v>0</v>
      </c>
      <c r="D62" s="8" t="s">
        <v>2</v>
      </c>
      <c r="E62" s="9" t="s">
        <v>3</v>
      </c>
      <c r="F62" s="99"/>
      <c r="G62" s="97">
        <v>2017</v>
      </c>
      <c r="H62" s="98">
        <v>2018</v>
      </c>
      <c r="I62" s="28"/>
      <c r="J62" s="28"/>
    </row>
    <row r="63" spans="1:12" ht="12.75" hidden="1" customHeight="1" x14ac:dyDescent="0.2">
      <c r="A63" s="10"/>
      <c r="B63" s="52"/>
      <c r="C63" s="10"/>
      <c r="D63" s="11"/>
      <c r="E63" s="12"/>
      <c r="F63" s="12"/>
      <c r="G63" s="100"/>
      <c r="H63" s="101"/>
      <c r="I63" s="28"/>
      <c r="J63" s="28"/>
    </row>
    <row r="64" spans="1:12" hidden="1" x14ac:dyDescent="0.2">
      <c r="A64" s="13" t="s">
        <v>38</v>
      </c>
      <c r="B64" s="54">
        <v>703</v>
      </c>
      <c r="C64" s="14"/>
      <c r="D64" s="15"/>
      <c r="E64" s="14"/>
      <c r="F64" s="96"/>
      <c r="G64" s="96">
        <f>G65+G89+G94+G98</f>
        <v>3422120</v>
      </c>
      <c r="H64" s="89">
        <f>H65+H89+H94+H98</f>
        <v>3585662</v>
      </c>
      <c r="I64" s="28"/>
      <c r="J64" s="43"/>
      <c r="L64" s="2"/>
    </row>
    <row r="65" spans="1:12" ht="14.25" hidden="1" x14ac:dyDescent="0.2">
      <c r="A65" s="79" t="s">
        <v>30</v>
      </c>
      <c r="B65" s="54">
        <v>703</v>
      </c>
      <c r="C65" s="31" t="s">
        <v>28</v>
      </c>
      <c r="D65" s="19"/>
      <c r="E65" s="20"/>
      <c r="F65" s="58"/>
      <c r="G65" s="58">
        <f>G66+G70+G77+G80+G83+G86</f>
        <v>2930169</v>
      </c>
      <c r="H65" s="59">
        <f>H66+H70+H77+H80+H83+H86</f>
        <v>3072411</v>
      </c>
      <c r="I65" s="28"/>
      <c r="J65" s="28"/>
    </row>
    <row r="66" spans="1:12" ht="22.5" hidden="1" x14ac:dyDescent="0.2">
      <c r="A66" s="46" t="s">
        <v>37</v>
      </c>
      <c r="B66" s="54">
        <v>703</v>
      </c>
      <c r="C66" s="24" t="s">
        <v>39</v>
      </c>
      <c r="D66" s="19"/>
      <c r="E66" s="19"/>
      <c r="F66" s="56"/>
      <c r="G66" s="56">
        <f>G67</f>
        <v>467477</v>
      </c>
      <c r="H66" s="34">
        <f>H67</f>
        <v>474022</v>
      </c>
      <c r="I66" s="28"/>
      <c r="J66" s="28"/>
    </row>
    <row r="67" spans="1:12" ht="25.5" hidden="1" x14ac:dyDescent="0.2">
      <c r="A67" s="68" t="s">
        <v>73</v>
      </c>
      <c r="B67" s="54">
        <v>703</v>
      </c>
      <c r="C67" s="25" t="s">
        <v>39</v>
      </c>
      <c r="D67" s="189" t="s">
        <v>53</v>
      </c>
      <c r="E67" s="190"/>
      <c r="F67" s="47"/>
      <c r="G67" s="47">
        <f>G68+G69</f>
        <v>467477</v>
      </c>
      <c r="H67" s="21">
        <f>H68+H69</f>
        <v>474022</v>
      </c>
      <c r="I67" s="28"/>
      <c r="J67" s="43"/>
      <c r="L67" s="2"/>
    </row>
    <row r="68" spans="1:12" hidden="1" x14ac:dyDescent="0.2">
      <c r="A68" s="23" t="s">
        <v>54</v>
      </c>
      <c r="B68" s="54">
        <v>703</v>
      </c>
      <c r="C68" s="25" t="s">
        <v>39</v>
      </c>
      <c r="D68" s="25" t="s">
        <v>53</v>
      </c>
      <c r="E68" s="19" t="s">
        <v>5</v>
      </c>
      <c r="F68" s="47"/>
      <c r="G68" s="40">
        <v>359045</v>
      </c>
      <c r="H68" s="40">
        <v>364072</v>
      </c>
      <c r="I68" s="28"/>
      <c r="J68" s="28"/>
    </row>
    <row r="69" spans="1:12" ht="25.5" hidden="1" x14ac:dyDescent="0.2">
      <c r="A69" s="68" t="s">
        <v>55</v>
      </c>
      <c r="B69" s="54">
        <v>703</v>
      </c>
      <c r="C69" s="25" t="s">
        <v>39</v>
      </c>
      <c r="D69" s="25" t="s">
        <v>53</v>
      </c>
      <c r="E69" s="19" t="s">
        <v>56</v>
      </c>
      <c r="F69" s="47"/>
      <c r="G69" s="62">
        <v>108432</v>
      </c>
      <c r="H69" s="40">
        <v>109950</v>
      </c>
      <c r="I69" s="28"/>
      <c r="J69" s="28"/>
    </row>
    <row r="70" spans="1:12" ht="25.5" hidden="1" x14ac:dyDescent="0.2">
      <c r="A70" s="23" t="s">
        <v>8</v>
      </c>
      <c r="B70" s="54">
        <v>703</v>
      </c>
      <c r="C70" s="18" t="s">
        <v>7</v>
      </c>
      <c r="D70" s="19"/>
      <c r="E70" s="20"/>
      <c r="F70" s="56"/>
      <c r="G70" s="56">
        <f>G71</f>
        <v>2404342</v>
      </c>
      <c r="H70" s="34">
        <f>H71</f>
        <v>2539372</v>
      </c>
      <c r="I70" s="28"/>
      <c r="J70" s="28"/>
    </row>
    <row r="71" spans="1:12" ht="25.5" hidden="1" x14ac:dyDescent="0.2">
      <c r="A71" s="68" t="s">
        <v>8</v>
      </c>
      <c r="B71" s="54">
        <v>703</v>
      </c>
      <c r="C71" s="17" t="s">
        <v>7</v>
      </c>
      <c r="D71" s="24" t="s">
        <v>57</v>
      </c>
      <c r="E71" s="20"/>
      <c r="F71" s="47"/>
      <c r="G71" s="47">
        <f>G72+G73+G74+G75+G76</f>
        <v>2404342</v>
      </c>
      <c r="H71" s="21">
        <f>H72+H73+H74+H75+H76</f>
        <v>2539372</v>
      </c>
      <c r="I71" s="28"/>
      <c r="J71" s="28"/>
    </row>
    <row r="72" spans="1:12" hidden="1" x14ac:dyDescent="0.2">
      <c r="A72" s="23" t="s">
        <v>54</v>
      </c>
      <c r="B72" s="54">
        <v>703</v>
      </c>
      <c r="C72" s="17" t="s">
        <v>7</v>
      </c>
      <c r="D72" s="25" t="s">
        <v>57</v>
      </c>
      <c r="E72" s="18" t="s">
        <v>5</v>
      </c>
      <c r="F72" s="47"/>
      <c r="G72" s="40">
        <v>1532305</v>
      </c>
      <c r="H72" s="40">
        <v>1553756</v>
      </c>
      <c r="I72" s="28"/>
      <c r="J72" s="43"/>
      <c r="L72" s="2"/>
    </row>
    <row r="73" spans="1:12" ht="25.5" hidden="1" x14ac:dyDescent="0.2">
      <c r="A73" s="68" t="s">
        <v>55</v>
      </c>
      <c r="B73" s="54">
        <v>703</v>
      </c>
      <c r="C73" s="25" t="s">
        <v>7</v>
      </c>
      <c r="D73" s="25" t="s">
        <v>57</v>
      </c>
      <c r="E73" s="41">
        <v>129</v>
      </c>
      <c r="F73" s="47"/>
      <c r="G73" s="40">
        <v>462756</v>
      </c>
      <c r="H73" s="40">
        <v>469235</v>
      </c>
      <c r="I73" s="28"/>
      <c r="J73" s="43"/>
      <c r="L73" s="2"/>
    </row>
    <row r="74" spans="1:12" hidden="1" x14ac:dyDescent="0.2">
      <c r="A74" s="23" t="s">
        <v>27</v>
      </c>
      <c r="B74" s="54">
        <v>703</v>
      </c>
      <c r="C74" s="17" t="s">
        <v>7</v>
      </c>
      <c r="D74" s="25" t="s">
        <v>57</v>
      </c>
      <c r="E74" s="18" t="s">
        <v>6</v>
      </c>
      <c r="F74" s="47"/>
      <c r="G74" s="40">
        <v>372306</v>
      </c>
      <c r="H74" s="40">
        <v>482331</v>
      </c>
      <c r="I74" s="28"/>
      <c r="J74" s="43"/>
      <c r="L74" s="2"/>
    </row>
    <row r="75" spans="1:12" hidden="1" x14ac:dyDescent="0.2">
      <c r="A75" s="17" t="s">
        <v>10</v>
      </c>
      <c r="B75" s="54">
        <v>703</v>
      </c>
      <c r="C75" s="17" t="s">
        <v>7</v>
      </c>
      <c r="D75" s="25" t="s">
        <v>57</v>
      </c>
      <c r="E75" s="18" t="s">
        <v>9</v>
      </c>
      <c r="F75" s="47"/>
      <c r="G75" s="40">
        <v>25540</v>
      </c>
      <c r="H75" s="40">
        <v>22550</v>
      </c>
      <c r="I75" s="28"/>
      <c r="J75" s="43"/>
      <c r="L75" s="2"/>
    </row>
    <row r="76" spans="1:12" hidden="1" x14ac:dyDescent="0.2">
      <c r="A76" s="17" t="s">
        <v>24</v>
      </c>
      <c r="B76" s="54">
        <v>703</v>
      </c>
      <c r="C76" s="17" t="s">
        <v>7</v>
      </c>
      <c r="D76" s="25" t="s">
        <v>57</v>
      </c>
      <c r="E76" s="18" t="s">
        <v>21</v>
      </c>
      <c r="F76" s="47"/>
      <c r="G76" s="40">
        <v>11435</v>
      </c>
      <c r="H76" s="40">
        <v>11500</v>
      </c>
      <c r="I76" s="28"/>
      <c r="J76" s="28"/>
    </row>
    <row r="77" spans="1:12" ht="22.5" hidden="1" x14ac:dyDescent="0.2">
      <c r="A77" s="46" t="s">
        <v>12</v>
      </c>
      <c r="B77" s="54">
        <v>703</v>
      </c>
      <c r="C77" s="24" t="s">
        <v>11</v>
      </c>
      <c r="D77" s="27"/>
      <c r="E77" s="20"/>
      <c r="F77" s="56"/>
      <c r="G77" s="56">
        <f>G78</f>
        <v>43100</v>
      </c>
      <c r="H77" s="34">
        <f>H78</f>
        <v>43700</v>
      </c>
      <c r="I77" s="28"/>
      <c r="J77" s="28"/>
    </row>
    <row r="78" spans="1:12" ht="22.5" hidden="1" x14ac:dyDescent="0.2">
      <c r="A78" s="72" t="s">
        <v>74</v>
      </c>
      <c r="B78" s="54">
        <v>703</v>
      </c>
      <c r="C78" s="25" t="s">
        <v>11</v>
      </c>
      <c r="D78" s="189" t="s">
        <v>72</v>
      </c>
      <c r="E78" s="190"/>
      <c r="F78" s="47"/>
      <c r="G78" s="40">
        <v>43100</v>
      </c>
      <c r="H78" s="40">
        <v>43700</v>
      </c>
      <c r="I78" s="28"/>
      <c r="J78" s="28"/>
    </row>
    <row r="79" spans="1:12" hidden="1" x14ac:dyDescent="0.2">
      <c r="A79" s="72" t="s">
        <v>49</v>
      </c>
      <c r="B79" s="54">
        <v>703</v>
      </c>
      <c r="C79" s="25" t="s">
        <v>11</v>
      </c>
      <c r="D79" s="29" t="s">
        <v>72</v>
      </c>
      <c r="E79" s="70">
        <v>530</v>
      </c>
      <c r="F79" s="47"/>
      <c r="G79" s="40">
        <v>43100</v>
      </c>
      <c r="H79" s="40">
        <v>43700</v>
      </c>
      <c r="I79" s="28"/>
      <c r="J79" s="28"/>
    </row>
    <row r="80" spans="1:12" hidden="1" x14ac:dyDescent="0.2">
      <c r="A80" s="46" t="s">
        <v>41</v>
      </c>
      <c r="B80" s="54">
        <v>703</v>
      </c>
      <c r="C80" s="39" t="s">
        <v>40</v>
      </c>
      <c r="D80" s="57"/>
      <c r="E80" s="71"/>
      <c r="F80" s="56"/>
      <c r="G80" s="48"/>
      <c r="H80" s="48"/>
      <c r="I80" s="28"/>
      <c r="J80" s="43"/>
      <c r="L80" s="2"/>
    </row>
    <row r="81" spans="1:12" ht="25.5" hidden="1" x14ac:dyDescent="0.2">
      <c r="A81" s="68" t="s">
        <v>58</v>
      </c>
      <c r="B81" s="54">
        <v>703</v>
      </c>
      <c r="C81" s="25" t="s">
        <v>40</v>
      </c>
      <c r="D81" s="191" t="s">
        <v>59</v>
      </c>
      <c r="E81" s="192"/>
      <c r="F81" s="47"/>
      <c r="G81" s="47"/>
      <c r="H81" s="21"/>
      <c r="I81" s="28"/>
      <c r="J81" s="28"/>
    </row>
    <row r="82" spans="1:12" hidden="1" x14ac:dyDescent="0.2">
      <c r="A82" s="68" t="s">
        <v>60</v>
      </c>
      <c r="B82" s="54">
        <v>703</v>
      </c>
      <c r="C82" s="25" t="s">
        <v>40</v>
      </c>
      <c r="D82" s="63" t="s">
        <v>59</v>
      </c>
      <c r="E82" s="53">
        <v>530</v>
      </c>
      <c r="F82" s="47"/>
      <c r="G82" s="48"/>
      <c r="H82" s="48"/>
      <c r="I82" s="28"/>
      <c r="J82" s="28"/>
    </row>
    <row r="83" spans="1:12" hidden="1" x14ac:dyDescent="0.2">
      <c r="A83" s="17" t="s">
        <v>14</v>
      </c>
      <c r="B83" s="54">
        <v>703</v>
      </c>
      <c r="C83" s="31" t="s">
        <v>13</v>
      </c>
      <c r="D83" s="32"/>
      <c r="E83" s="33"/>
      <c r="F83" s="56"/>
      <c r="G83" s="56">
        <f>G84</f>
        <v>10500</v>
      </c>
      <c r="H83" s="34">
        <f>H84</f>
        <v>10500</v>
      </c>
      <c r="I83" s="28"/>
      <c r="J83" s="43"/>
      <c r="L83" s="2"/>
    </row>
    <row r="84" spans="1:12" hidden="1" x14ac:dyDescent="0.2">
      <c r="A84" s="23" t="s">
        <v>65</v>
      </c>
      <c r="B84" s="54">
        <v>703</v>
      </c>
      <c r="C84" s="17" t="s">
        <v>13</v>
      </c>
      <c r="D84" s="66" t="s">
        <v>63</v>
      </c>
      <c r="E84" s="20"/>
      <c r="F84" s="47"/>
      <c r="G84" s="47">
        <f>G85</f>
        <v>10500</v>
      </c>
      <c r="H84" s="21">
        <f>H85</f>
        <v>10500</v>
      </c>
      <c r="I84" s="28"/>
      <c r="J84" s="28"/>
    </row>
    <row r="85" spans="1:12" hidden="1" x14ac:dyDescent="0.2">
      <c r="A85" s="17" t="s">
        <v>16</v>
      </c>
      <c r="B85" s="54">
        <v>703</v>
      </c>
      <c r="C85" s="17" t="s">
        <v>13</v>
      </c>
      <c r="D85" s="67" t="s">
        <v>64</v>
      </c>
      <c r="E85" s="18" t="s">
        <v>15</v>
      </c>
      <c r="F85" s="47"/>
      <c r="G85" s="40">
        <v>10500</v>
      </c>
      <c r="H85" s="40">
        <v>10500</v>
      </c>
      <c r="I85" s="28"/>
      <c r="J85" s="28"/>
    </row>
    <row r="86" spans="1:12" hidden="1" x14ac:dyDescent="0.2">
      <c r="A86" s="17" t="s">
        <v>18</v>
      </c>
      <c r="B86" s="54">
        <v>703</v>
      </c>
      <c r="C86" s="31" t="s">
        <v>17</v>
      </c>
      <c r="D86" s="32"/>
      <c r="E86" s="33"/>
      <c r="F86" s="56"/>
      <c r="G86" s="56">
        <f>G87</f>
        <v>4750</v>
      </c>
      <c r="H86" s="34">
        <f>H87</f>
        <v>4817</v>
      </c>
      <c r="I86" s="28"/>
      <c r="J86" s="43"/>
    </row>
    <row r="87" spans="1:12" hidden="1" x14ac:dyDescent="0.2">
      <c r="A87" s="68" t="s">
        <v>61</v>
      </c>
      <c r="B87" s="54">
        <v>703</v>
      </c>
      <c r="C87" s="17" t="s">
        <v>17</v>
      </c>
      <c r="D87" s="200" t="s">
        <v>62</v>
      </c>
      <c r="E87" s="201"/>
      <c r="F87" s="47"/>
      <c r="G87" s="47">
        <f>G88</f>
        <v>4750</v>
      </c>
      <c r="H87" s="21">
        <f>H88</f>
        <v>4817</v>
      </c>
      <c r="I87" s="28"/>
      <c r="J87" s="28"/>
    </row>
    <row r="88" spans="1:12" hidden="1" x14ac:dyDescent="0.2">
      <c r="A88" s="23" t="s">
        <v>42</v>
      </c>
      <c r="B88" s="54">
        <v>703</v>
      </c>
      <c r="C88" s="17" t="s">
        <v>17</v>
      </c>
      <c r="D88" s="64" t="s">
        <v>62</v>
      </c>
      <c r="E88" s="41">
        <v>853</v>
      </c>
      <c r="F88" s="47"/>
      <c r="G88" s="40">
        <v>4750</v>
      </c>
      <c r="H88" s="40">
        <v>4817</v>
      </c>
      <c r="I88" s="28"/>
      <c r="J88" s="28"/>
    </row>
    <row r="89" spans="1:12" ht="14.25" hidden="1" x14ac:dyDescent="0.2">
      <c r="A89" s="78" t="s">
        <v>46</v>
      </c>
      <c r="B89" s="54">
        <v>703</v>
      </c>
      <c r="C89" s="39" t="s">
        <v>45</v>
      </c>
      <c r="D89" s="32"/>
      <c r="E89" s="33"/>
      <c r="F89" s="58"/>
      <c r="G89" s="58">
        <f>G90</f>
        <v>55451</v>
      </c>
      <c r="H89" s="59">
        <f>H90</f>
        <v>55451</v>
      </c>
      <c r="I89" s="28"/>
      <c r="J89" s="28"/>
    </row>
    <row r="90" spans="1:12" ht="21" hidden="1" customHeight="1" x14ac:dyDescent="0.2">
      <c r="A90" s="23" t="s">
        <v>47</v>
      </c>
      <c r="B90" s="54">
        <v>703</v>
      </c>
      <c r="C90" s="24" t="s">
        <v>48</v>
      </c>
      <c r="D90" s="19"/>
      <c r="E90" s="20"/>
      <c r="F90" s="47"/>
      <c r="G90" s="40">
        <f>G91</f>
        <v>55451</v>
      </c>
      <c r="H90" s="40">
        <f>H91</f>
        <v>55451</v>
      </c>
      <c r="I90" s="28"/>
      <c r="J90" s="28"/>
    </row>
    <row r="91" spans="1:12" ht="25.5" hidden="1" x14ac:dyDescent="0.2">
      <c r="A91" s="68" t="s">
        <v>66</v>
      </c>
      <c r="B91" s="54">
        <v>703</v>
      </c>
      <c r="C91" s="25" t="s">
        <v>48</v>
      </c>
      <c r="D91" s="197" t="s">
        <v>67</v>
      </c>
      <c r="E91" s="198"/>
      <c r="F91" s="47"/>
      <c r="G91" s="47">
        <f>G92+G93</f>
        <v>55451</v>
      </c>
      <c r="H91" s="21">
        <f>H92+H93</f>
        <v>55451</v>
      </c>
      <c r="I91" s="28"/>
      <c r="J91" s="28"/>
    </row>
    <row r="92" spans="1:12" ht="12.75" hidden="1" customHeight="1" x14ac:dyDescent="0.2">
      <c r="A92" s="23" t="s">
        <v>54</v>
      </c>
      <c r="B92" s="54">
        <v>703</v>
      </c>
      <c r="C92" s="30" t="s">
        <v>48</v>
      </c>
      <c r="D92" s="65" t="s">
        <v>67</v>
      </c>
      <c r="E92" s="51">
        <v>121</v>
      </c>
      <c r="F92" s="47"/>
      <c r="G92" s="40">
        <v>42589</v>
      </c>
      <c r="H92" s="40">
        <v>42589</v>
      </c>
    </row>
    <row r="93" spans="1:12" ht="12.75" hidden="1" customHeight="1" x14ac:dyDescent="0.2">
      <c r="A93" s="23" t="s">
        <v>55</v>
      </c>
      <c r="B93" s="54">
        <v>703</v>
      </c>
      <c r="C93" s="30" t="s">
        <v>48</v>
      </c>
      <c r="D93" s="65" t="s">
        <v>67</v>
      </c>
      <c r="E93" s="53">
        <v>129</v>
      </c>
      <c r="F93" s="47"/>
      <c r="G93" s="62">
        <v>12862</v>
      </c>
      <c r="H93" s="40">
        <v>12862</v>
      </c>
    </row>
    <row r="94" spans="1:12" ht="12.75" hidden="1" customHeight="1" x14ac:dyDescent="0.2">
      <c r="A94" s="79" t="s">
        <v>31</v>
      </c>
      <c r="B94" s="54">
        <v>703</v>
      </c>
      <c r="C94" s="31" t="s">
        <v>29</v>
      </c>
      <c r="D94" s="32"/>
      <c r="E94" s="33"/>
      <c r="F94" s="58"/>
      <c r="G94" s="58">
        <f>G95+G98</f>
        <v>436500</v>
      </c>
      <c r="H94" s="59">
        <f>H95+H98</f>
        <v>457800</v>
      </c>
    </row>
    <row r="95" spans="1:12" ht="12.75" hidden="1" customHeight="1" x14ac:dyDescent="0.2">
      <c r="A95" s="17" t="s">
        <v>44</v>
      </c>
      <c r="B95" s="54">
        <v>703</v>
      </c>
      <c r="C95" s="39" t="s">
        <v>43</v>
      </c>
      <c r="D95" s="19"/>
      <c r="E95" s="20"/>
      <c r="F95" s="56"/>
      <c r="G95" s="56">
        <f>G96</f>
        <v>436500</v>
      </c>
      <c r="H95" s="34">
        <f>H96</f>
        <v>457800</v>
      </c>
    </row>
    <row r="96" spans="1:12" ht="12.75" hidden="1" customHeight="1" x14ac:dyDescent="0.2">
      <c r="A96" s="46" t="s">
        <v>68</v>
      </c>
      <c r="B96" s="54">
        <v>703</v>
      </c>
      <c r="C96" s="25" t="s">
        <v>43</v>
      </c>
      <c r="D96" s="189" t="s">
        <v>69</v>
      </c>
      <c r="E96" s="190"/>
      <c r="F96" s="47"/>
      <c r="G96" s="47">
        <v>436500</v>
      </c>
      <c r="H96" s="21">
        <f>H97</f>
        <v>457800</v>
      </c>
    </row>
    <row r="97" spans="1:8" ht="12.75" hidden="1" customHeight="1" x14ac:dyDescent="0.2">
      <c r="A97" s="23" t="s">
        <v>27</v>
      </c>
      <c r="B97" s="54">
        <v>703</v>
      </c>
      <c r="C97" s="25" t="s">
        <v>43</v>
      </c>
      <c r="D97" s="25" t="s">
        <v>69</v>
      </c>
      <c r="E97" s="25" t="s">
        <v>6</v>
      </c>
      <c r="F97" s="47"/>
      <c r="G97" s="40">
        <v>436500</v>
      </c>
      <c r="H97" s="40">
        <v>457800</v>
      </c>
    </row>
    <row r="98" spans="1:8" ht="12.75" hidden="1" customHeight="1" x14ac:dyDescent="0.2">
      <c r="A98" s="17" t="s">
        <v>20</v>
      </c>
      <c r="B98" s="54">
        <v>703</v>
      </c>
      <c r="C98" s="39" t="s">
        <v>19</v>
      </c>
      <c r="D98" s="60"/>
      <c r="E98" s="61"/>
      <c r="F98" s="56"/>
      <c r="G98" s="56">
        <f>G99</f>
        <v>0</v>
      </c>
      <c r="H98" s="56">
        <f>H99</f>
        <v>0</v>
      </c>
    </row>
    <row r="99" spans="1:8" ht="12.75" hidden="1" customHeight="1" x14ac:dyDescent="0.2">
      <c r="A99" s="23" t="s">
        <v>71</v>
      </c>
      <c r="B99" s="54">
        <v>703</v>
      </c>
      <c r="C99" s="8" t="s">
        <v>19</v>
      </c>
      <c r="D99" s="197" t="s">
        <v>70</v>
      </c>
      <c r="E99" s="198"/>
      <c r="F99" s="47"/>
      <c r="G99" s="47">
        <f>G100</f>
        <v>0</v>
      </c>
      <c r="H99" s="21">
        <f>H100</f>
        <v>0</v>
      </c>
    </row>
    <row r="100" spans="1:8" ht="12.75" hidden="1" customHeight="1" x14ac:dyDescent="0.2">
      <c r="A100" s="23" t="s">
        <v>27</v>
      </c>
      <c r="B100" s="54">
        <v>703</v>
      </c>
      <c r="C100" s="25" t="s">
        <v>19</v>
      </c>
      <c r="D100" s="69" t="s">
        <v>70</v>
      </c>
      <c r="E100" s="53">
        <v>244</v>
      </c>
      <c r="F100" s="47"/>
      <c r="G100" s="48"/>
      <c r="H100" s="48"/>
    </row>
    <row r="101" spans="1:8" ht="104.25" hidden="1" customHeight="1" x14ac:dyDescent="0.2">
      <c r="A101" s="76"/>
      <c r="B101" s="76"/>
      <c r="C101" s="76"/>
      <c r="D101" s="76"/>
      <c r="E101" s="76"/>
      <c r="F101" s="76"/>
      <c r="G101" s="76"/>
    </row>
    <row r="102" spans="1:8" ht="18.75" hidden="1" customHeight="1" x14ac:dyDescent="0.2">
      <c r="A102" s="77"/>
      <c r="B102" s="199" t="s">
        <v>76</v>
      </c>
      <c r="C102" s="199"/>
      <c r="D102" s="199"/>
      <c r="E102" s="199"/>
      <c r="F102" s="199"/>
    </row>
    <row r="103" spans="1:8" ht="12.75" hidden="1" customHeight="1" x14ac:dyDescent="0.2">
      <c r="A103" s="199" t="s">
        <v>79</v>
      </c>
      <c r="B103" s="199"/>
      <c r="C103" s="199"/>
      <c r="D103" s="199"/>
      <c r="E103" s="199"/>
      <c r="F103" s="199"/>
    </row>
    <row r="104" spans="1:8" ht="12.75" hidden="1" customHeight="1" x14ac:dyDescent="0.2">
      <c r="A104" s="82"/>
      <c r="B104" s="199" t="s">
        <v>80</v>
      </c>
      <c r="C104" s="199"/>
      <c r="D104" s="199"/>
      <c r="E104" s="199"/>
      <c r="F104" s="199"/>
    </row>
    <row r="105" spans="1:8" ht="12.75" hidden="1" customHeight="1" x14ac:dyDescent="0.2">
      <c r="A105" s="83"/>
      <c r="B105" s="199" t="s">
        <v>81</v>
      </c>
      <c r="C105" s="199"/>
      <c r="D105" s="199"/>
      <c r="E105" s="199"/>
      <c r="F105" s="199"/>
    </row>
    <row r="106" spans="1:8" ht="12.75" hidden="1" customHeight="1" x14ac:dyDescent="0.2">
      <c r="A106" s="83"/>
      <c r="B106" s="199" t="s">
        <v>89</v>
      </c>
      <c r="C106" s="199"/>
      <c r="D106" s="199"/>
      <c r="E106" s="199"/>
      <c r="F106" s="199"/>
    </row>
    <row r="107" spans="1:8" ht="12.75" hidden="1" customHeight="1" x14ac:dyDescent="0.2">
      <c r="A107" s="83"/>
      <c r="B107" s="199"/>
      <c r="C107" s="199"/>
      <c r="D107" s="199"/>
      <c r="E107" s="199"/>
      <c r="F107" s="199"/>
    </row>
    <row r="108" spans="1:8" ht="12.75" hidden="1" customHeight="1" x14ac:dyDescent="0.2">
      <c r="A108" s="83"/>
      <c r="B108" s="199"/>
      <c r="C108" s="199"/>
      <c r="D108" s="199"/>
      <c r="E108" s="199"/>
      <c r="F108" s="199"/>
    </row>
    <row r="109" spans="1:8" ht="12.75" hidden="1" customHeight="1" x14ac:dyDescent="0.2">
      <c r="A109" s="75"/>
      <c r="B109" s="199"/>
      <c r="C109" s="199"/>
      <c r="D109" s="199"/>
      <c r="E109" s="199"/>
      <c r="F109" s="199"/>
    </row>
    <row r="110" spans="1:8" ht="12.75" hidden="1" customHeight="1" x14ac:dyDescent="0.2">
      <c r="A110" s="213" t="s">
        <v>32</v>
      </c>
      <c r="B110" s="213"/>
      <c r="C110" s="213"/>
      <c r="D110" s="213"/>
      <c r="E110" s="213"/>
    </row>
    <row r="111" spans="1:8" ht="12.75" hidden="1" customHeight="1" x14ac:dyDescent="0.2">
      <c r="A111" s="214" t="s">
        <v>33</v>
      </c>
      <c r="B111" s="214"/>
      <c r="C111" s="214"/>
      <c r="D111" s="214"/>
      <c r="E111" s="214"/>
    </row>
    <row r="112" spans="1:8" ht="12.75" hidden="1" customHeight="1" x14ac:dyDescent="0.2">
      <c r="A112" s="214" t="s">
        <v>87</v>
      </c>
      <c r="B112" s="214"/>
      <c r="C112" s="214"/>
      <c r="D112" s="214"/>
      <c r="E112" s="214"/>
    </row>
    <row r="113" spans="1:8" ht="12.75" hidden="1" customHeight="1" x14ac:dyDescent="0.2">
      <c r="G113" s="35"/>
      <c r="H113" s="35"/>
    </row>
    <row r="114" spans="1:8" ht="12.75" hidden="1" customHeight="1" x14ac:dyDescent="0.2">
      <c r="A114" s="215" t="s">
        <v>1</v>
      </c>
      <c r="B114" s="216"/>
      <c r="C114" s="7" t="s">
        <v>0</v>
      </c>
      <c r="D114" s="8" t="s">
        <v>2</v>
      </c>
      <c r="E114" s="9" t="s">
        <v>3</v>
      </c>
      <c r="F114" s="90" t="s">
        <v>90</v>
      </c>
      <c r="G114" s="88">
        <v>2017</v>
      </c>
      <c r="H114" s="88">
        <v>2018</v>
      </c>
    </row>
    <row r="115" spans="1:8" ht="12.75" hidden="1" customHeight="1" x14ac:dyDescent="0.2">
      <c r="A115" s="217"/>
      <c r="B115" s="218"/>
      <c r="C115" s="10"/>
      <c r="D115" s="11"/>
      <c r="E115" s="12"/>
      <c r="F115" s="81"/>
      <c r="G115" s="86"/>
      <c r="H115" s="86"/>
    </row>
    <row r="116" spans="1:8" ht="12.75" hidden="1" customHeight="1" x14ac:dyDescent="0.2">
      <c r="A116" s="219" t="s">
        <v>38</v>
      </c>
      <c r="B116" s="220"/>
      <c r="C116" s="14"/>
      <c r="D116" s="15"/>
      <c r="E116" s="14"/>
      <c r="F116" s="89">
        <f>F117+F141+F146</f>
        <v>3356121.17</v>
      </c>
      <c r="G116" s="16">
        <f>G117+G141+G146+G150</f>
        <v>3422120</v>
      </c>
      <c r="H116" s="16">
        <f>H117+H141+H146+H150</f>
        <v>3585662</v>
      </c>
    </row>
    <row r="117" spans="1:8" ht="12.75" hidden="1" customHeight="1" x14ac:dyDescent="0.2">
      <c r="A117" s="202"/>
      <c r="B117" s="203"/>
      <c r="C117" s="204" t="s">
        <v>82</v>
      </c>
      <c r="D117" s="205"/>
      <c r="E117" s="206"/>
      <c r="F117" s="59">
        <f>F118+F122+F129+F132+F135+F138</f>
        <v>2742500</v>
      </c>
      <c r="G117" s="16">
        <f>G118+G122+G129+G132+G135+G138</f>
        <v>2930169</v>
      </c>
      <c r="H117" s="16">
        <f>H118+H122+H129+H132+H135+H138</f>
        <v>3072411</v>
      </c>
    </row>
    <row r="118" spans="1:8" ht="12.75" hidden="1" customHeight="1" x14ac:dyDescent="0.2">
      <c r="A118" s="207" t="s">
        <v>37</v>
      </c>
      <c r="B118" s="208"/>
      <c r="C118" s="24" t="s">
        <v>39</v>
      </c>
      <c r="D118" s="19"/>
      <c r="E118" s="19"/>
      <c r="F118" s="34">
        <f>F119</f>
        <v>445641</v>
      </c>
      <c r="G118" s="16">
        <f>G119</f>
        <v>467477</v>
      </c>
      <c r="H118" s="16">
        <f>H119</f>
        <v>474022</v>
      </c>
    </row>
    <row r="119" spans="1:8" ht="12.75" hidden="1" customHeight="1" x14ac:dyDescent="0.2">
      <c r="A119" s="209" t="s">
        <v>73</v>
      </c>
      <c r="B119" s="210"/>
      <c r="C119" s="25" t="s">
        <v>39</v>
      </c>
      <c r="D119" s="189" t="s">
        <v>53</v>
      </c>
      <c r="E119" s="190"/>
      <c r="F119" s="21">
        <f>F120+F121</f>
        <v>445641</v>
      </c>
      <c r="G119" s="22">
        <f>G120+G121</f>
        <v>467477</v>
      </c>
      <c r="H119" s="22">
        <f>H120+H121</f>
        <v>474022</v>
      </c>
    </row>
    <row r="120" spans="1:8" ht="12.75" hidden="1" customHeight="1" x14ac:dyDescent="0.2">
      <c r="A120" s="211" t="s">
        <v>54</v>
      </c>
      <c r="B120" s="212"/>
      <c r="C120" s="25" t="s">
        <v>39</v>
      </c>
      <c r="D120" s="25" t="s">
        <v>53</v>
      </c>
      <c r="E120" s="19" t="s">
        <v>5</v>
      </c>
      <c r="F120" s="21">
        <v>342274</v>
      </c>
      <c r="G120" s="22">
        <v>359045</v>
      </c>
      <c r="H120" s="22">
        <v>364072</v>
      </c>
    </row>
    <row r="121" spans="1:8" ht="12.75" hidden="1" customHeight="1" x14ac:dyDescent="0.2">
      <c r="A121" s="225" t="s">
        <v>55</v>
      </c>
      <c r="B121" s="226"/>
      <c r="C121" s="25" t="s">
        <v>39</v>
      </c>
      <c r="D121" s="25" t="s">
        <v>53</v>
      </c>
      <c r="E121" s="19" t="s">
        <v>77</v>
      </c>
      <c r="F121" s="21">
        <v>103367</v>
      </c>
      <c r="G121" s="22">
        <v>108432</v>
      </c>
      <c r="H121" s="22">
        <v>109950</v>
      </c>
    </row>
    <row r="122" spans="1:8" ht="12.75" hidden="1" customHeight="1" x14ac:dyDescent="0.2">
      <c r="A122" s="211" t="s">
        <v>8</v>
      </c>
      <c r="B122" s="212"/>
      <c r="C122" s="18" t="s">
        <v>7</v>
      </c>
      <c r="D122" s="19"/>
      <c r="E122" s="20"/>
      <c r="F122" s="34">
        <f>F123</f>
        <v>2220311.1</v>
      </c>
      <c r="G122" s="16">
        <f>G123</f>
        <v>2404342</v>
      </c>
      <c r="H122" s="16">
        <f>H123</f>
        <v>2539372</v>
      </c>
    </row>
    <row r="123" spans="1:8" ht="12.75" hidden="1" customHeight="1" x14ac:dyDescent="0.2">
      <c r="A123" s="225" t="s">
        <v>8</v>
      </c>
      <c r="B123" s="226"/>
      <c r="C123" s="17" t="s">
        <v>7</v>
      </c>
      <c r="D123" s="24" t="s">
        <v>57</v>
      </c>
      <c r="E123" s="20"/>
      <c r="F123" s="21">
        <f>F124+F125+F126+F127+F128</f>
        <v>2220311.1</v>
      </c>
      <c r="G123" s="22">
        <f>G124+G125+G126+G127+G128</f>
        <v>2404342</v>
      </c>
      <c r="H123" s="22">
        <f>H124+H125+H126+H127+H128</f>
        <v>2539372</v>
      </c>
    </row>
    <row r="124" spans="1:8" ht="12.75" hidden="1" customHeight="1" x14ac:dyDescent="0.2">
      <c r="A124" s="211" t="s">
        <v>54</v>
      </c>
      <c r="B124" s="212"/>
      <c r="C124" s="17" t="s">
        <v>7</v>
      </c>
      <c r="D124" s="25" t="s">
        <v>57</v>
      </c>
      <c r="E124" s="18" t="s">
        <v>5</v>
      </c>
      <c r="F124" s="21">
        <v>1460730</v>
      </c>
      <c r="G124" s="22">
        <v>1532305</v>
      </c>
      <c r="H124" s="22">
        <v>1553756</v>
      </c>
    </row>
    <row r="125" spans="1:8" ht="12.75" hidden="1" customHeight="1" x14ac:dyDescent="0.2">
      <c r="A125" s="225" t="s">
        <v>55</v>
      </c>
      <c r="B125" s="226"/>
      <c r="C125" s="25" t="s">
        <v>7</v>
      </c>
      <c r="D125" s="25" t="s">
        <v>57</v>
      </c>
      <c r="E125" s="41">
        <v>119</v>
      </c>
      <c r="F125" s="21">
        <v>441140</v>
      </c>
      <c r="G125" s="22">
        <v>462756</v>
      </c>
      <c r="H125" s="22">
        <v>469235</v>
      </c>
    </row>
    <row r="126" spans="1:8" ht="12.75" hidden="1" customHeight="1" x14ac:dyDescent="0.2">
      <c r="A126" s="211" t="s">
        <v>27</v>
      </c>
      <c r="B126" s="212"/>
      <c r="C126" s="17" t="s">
        <v>7</v>
      </c>
      <c r="D126" s="25" t="s">
        <v>57</v>
      </c>
      <c r="E126" s="18" t="s">
        <v>6</v>
      </c>
      <c r="F126" s="21">
        <v>286341.09999999998</v>
      </c>
      <c r="G126" s="22">
        <v>372306</v>
      </c>
      <c r="H126" s="22">
        <v>482331</v>
      </c>
    </row>
    <row r="127" spans="1:8" ht="12.75" hidden="1" customHeight="1" x14ac:dyDescent="0.2">
      <c r="A127" s="221" t="s">
        <v>10</v>
      </c>
      <c r="B127" s="222"/>
      <c r="C127" s="17" t="s">
        <v>7</v>
      </c>
      <c r="D127" s="25" t="s">
        <v>57</v>
      </c>
      <c r="E127" s="18" t="s">
        <v>9</v>
      </c>
      <c r="F127" s="21">
        <v>21200</v>
      </c>
      <c r="G127" s="22">
        <v>25540</v>
      </c>
      <c r="H127" s="22">
        <v>22550</v>
      </c>
    </row>
    <row r="128" spans="1:8" ht="12.75" hidden="1" customHeight="1" x14ac:dyDescent="0.2">
      <c r="A128" s="221" t="s">
        <v>24</v>
      </c>
      <c r="B128" s="222"/>
      <c r="C128" s="17" t="s">
        <v>7</v>
      </c>
      <c r="D128" s="25" t="s">
        <v>57</v>
      </c>
      <c r="E128" s="18" t="s">
        <v>21</v>
      </c>
      <c r="F128" s="21">
        <v>10900</v>
      </c>
      <c r="G128" s="22">
        <v>11435</v>
      </c>
      <c r="H128" s="22">
        <v>11500</v>
      </c>
    </row>
    <row r="129" spans="1:8" ht="25.5" hidden="1" customHeight="1" x14ac:dyDescent="0.2">
      <c r="A129" s="207" t="s">
        <v>12</v>
      </c>
      <c r="B129" s="208"/>
      <c r="C129" s="24" t="s">
        <v>11</v>
      </c>
      <c r="D129" s="27"/>
      <c r="E129" s="20"/>
      <c r="F129" s="34">
        <f>F130</f>
        <v>41100</v>
      </c>
      <c r="G129" s="16">
        <f>G130</f>
        <v>43100</v>
      </c>
      <c r="H129" s="16">
        <f>H130</f>
        <v>43700</v>
      </c>
    </row>
    <row r="130" spans="1:8" ht="12.75" hidden="1" customHeight="1" x14ac:dyDescent="0.2">
      <c r="A130" s="223" t="s">
        <v>74</v>
      </c>
      <c r="B130" s="224"/>
      <c r="C130" s="25" t="s">
        <v>11</v>
      </c>
      <c r="D130" s="189" t="s">
        <v>72</v>
      </c>
      <c r="E130" s="190"/>
      <c r="F130" s="21">
        <v>41100</v>
      </c>
      <c r="G130" s="22">
        <v>43100</v>
      </c>
      <c r="H130" s="22">
        <v>43700</v>
      </c>
    </row>
    <row r="131" spans="1:8" ht="12.75" hidden="1" customHeight="1" x14ac:dyDescent="0.2">
      <c r="A131" s="223" t="s">
        <v>49</v>
      </c>
      <c r="B131" s="224"/>
      <c r="C131" s="25" t="s">
        <v>11</v>
      </c>
      <c r="D131" s="29" t="s">
        <v>72</v>
      </c>
      <c r="E131" s="70">
        <v>530</v>
      </c>
      <c r="F131" s="21">
        <v>41100</v>
      </c>
      <c r="G131" s="22">
        <v>43100</v>
      </c>
      <c r="H131" s="22">
        <v>43700</v>
      </c>
    </row>
    <row r="132" spans="1:8" ht="12.75" hidden="1" customHeight="1" x14ac:dyDescent="0.2">
      <c r="A132" s="234" t="s">
        <v>41</v>
      </c>
      <c r="B132" s="235"/>
      <c r="C132" s="39" t="s">
        <v>40</v>
      </c>
      <c r="D132" s="57"/>
      <c r="E132" s="71"/>
      <c r="F132" s="34">
        <f>F133</f>
        <v>20920</v>
      </c>
      <c r="G132" s="16"/>
      <c r="H132" s="16"/>
    </row>
    <row r="133" spans="1:8" ht="12.75" hidden="1" customHeight="1" x14ac:dyDescent="0.2">
      <c r="A133" s="236" t="s">
        <v>58</v>
      </c>
      <c r="B133" s="237"/>
      <c r="C133" s="25" t="s">
        <v>40</v>
      </c>
      <c r="D133" s="191" t="s">
        <v>59</v>
      </c>
      <c r="E133" s="192"/>
      <c r="F133" s="21">
        <f>F134</f>
        <v>20920</v>
      </c>
      <c r="G133" s="22"/>
      <c r="H133" s="22"/>
    </row>
    <row r="134" spans="1:8" ht="12.75" hidden="1" customHeight="1" x14ac:dyDescent="0.2">
      <c r="A134" s="209" t="s">
        <v>60</v>
      </c>
      <c r="B134" s="210"/>
      <c r="C134" s="25" t="s">
        <v>40</v>
      </c>
      <c r="D134" s="63" t="s">
        <v>59</v>
      </c>
      <c r="E134" s="53">
        <v>530</v>
      </c>
      <c r="F134" s="21">
        <v>20920</v>
      </c>
      <c r="G134" s="16"/>
      <c r="H134" s="16"/>
    </row>
    <row r="135" spans="1:8" ht="12.75" hidden="1" customHeight="1" x14ac:dyDescent="0.2">
      <c r="A135" s="227" t="s">
        <v>14</v>
      </c>
      <c r="B135" s="228"/>
      <c r="C135" s="31" t="s">
        <v>13</v>
      </c>
      <c r="D135" s="32"/>
      <c r="E135" s="33"/>
      <c r="F135" s="34">
        <f t="shared" ref="F135:H136" si="4">F136</f>
        <v>10000</v>
      </c>
      <c r="G135" s="16">
        <f t="shared" si="4"/>
        <v>10500</v>
      </c>
      <c r="H135" s="16">
        <f t="shared" si="4"/>
        <v>10500</v>
      </c>
    </row>
    <row r="136" spans="1:8" ht="12.75" hidden="1" customHeight="1" x14ac:dyDescent="0.2">
      <c r="A136" s="211" t="s">
        <v>65</v>
      </c>
      <c r="B136" s="212"/>
      <c r="C136" s="17" t="s">
        <v>13</v>
      </c>
      <c r="D136" s="66" t="s">
        <v>63</v>
      </c>
      <c r="E136" s="20"/>
      <c r="F136" s="21">
        <f t="shared" si="4"/>
        <v>10000</v>
      </c>
      <c r="G136" s="22">
        <f t="shared" si="4"/>
        <v>10500</v>
      </c>
      <c r="H136" s="22">
        <f t="shared" si="4"/>
        <v>10500</v>
      </c>
    </row>
    <row r="137" spans="1:8" ht="12.75" hidden="1" customHeight="1" x14ac:dyDescent="0.2">
      <c r="A137" s="221" t="s">
        <v>16</v>
      </c>
      <c r="B137" s="222"/>
      <c r="C137" s="17" t="s">
        <v>13</v>
      </c>
      <c r="D137" s="67" t="s">
        <v>64</v>
      </c>
      <c r="E137" s="18" t="s">
        <v>15</v>
      </c>
      <c r="F137" s="21">
        <v>10000</v>
      </c>
      <c r="G137" s="22">
        <v>10500</v>
      </c>
      <c r="H137" s="22">
        <v>10500</v>
      </c>
    </row>
    <row r="138" spans="1:8" ht="12.75" hidden="1" customHeight="1" x14ac:dyDescent="0.2">
      <c r="A138" s="227" t="s">
        <v>18</v>
      </c>
      <c r="B138" s="228"/>
      <c r="C138" s="31" t="s">
        <v>17</v>
      </c>
      <c r="D138" s="32"/>
      <c r="E138" s="33"/>
      <c r="F138" s="34">
        <f t="shared" ref="F138:H139" si="5">F139</f>
        <v>4527.8999999999996</v>
      </c>
      <c r="G138" s="16">
        <f t="shared" si="5"/>
        <v>4750</v>
      </c>
      <c r="H138" s="16">
        <f t="shared" si="5"/>
        <v>4817</v>
      </c>
    </row>
    <row r="139" spans="1:8" ht="12.75" hidden="1" customHeight="1" x14ac:dyDescent="0.2">
      <c r="A139" s="225" t="s">
        <v>61</v>
      </c>
      <c r="B139" s="226"/>
      <c r="C139" s="17" t="s">
        <v>17</v>
      </c>
      <c r="D139" s="200" t="s">
        <v>62</v>
      </c>
      <c r="E139" s="201"/>
      <c r="F139" s="21">
        <f t="shared" si="5"/>
        <v>4527.8999999999996</v>
      </c>
      <c r="G139" s="22">
        <f t="shared" si="5"/>
        <v>4750</v>
      </c>
      <c r="H139" s="22">
        <f t="shared" si="5"/>
        <v>4817</v>
      </c>
    </row>
    <row r="140" spans="1:8" ht="12.75" hidden="1" customHeight="1" x14ac:dyDescent="0.2">
      <c r="A140" s="211" t="s">
        <v>42</v>
      </c>
      <c r="B140" s="212"/>
      <c r="C140" s="17" t="s">
        <v>17</v>
      </c>
      <c r="D140" s="64" t="s">
        <v>62</v>
      </c>
      <c r="E140" s="41">
        <v>853</v>
      </c>
      <c r="F140" s="21">
        <v>4527.8999999999996</v>
      </c>
      <c r="G140" s="22">
        <v>4750</v>
      </c>
      <c r="H140" s="22">
        <v>4817</v>
      </c>
    </row>
    <row r="141" spans="1:8" ht="12.75" hidden="1" customHeight="1" x14ac:dyDescent="0.2">
      <c r="A141" s="229"/>
      <c r="B141" s="230"/>
      <c r="C141" s="231" t="s">
        <v>83</v>
      </c>
      <c r="D141" s="232"/>
      <c r="E141" s="233"/>
      <c r="F141" s="59">
        <f t="shared" ref="F141:H142" si="6">F142</f>
        <v>57579</v>
      </c>
      <c r="G141" s="16">
        <f t="shared" si="6"/>
        <v>55451</v>
      </c>
      <c r="H141" s="16">
        <f t="shared" si="6"/>
        <v>55451</v>
      </c>
    </row>
    <row r="142" spans="1:8" ht="12.75" hidden="1" customHeight="1" x14ac:dyDescent="0.2">
      <c r="A142" s="211" t="s">
        <v>47</v>
      </c>
      <c r="B142" s="212"/>
      <c r="C142" s="24" t="s">
        <v>48</v>
      </c>
      <c r="D142" s="19"/>
      <c r="E142" s="20"/>
      <c r="F142" s="21">
        <f t="shared" si="6"/>
        <v>57579</v>
      </c>
      <c r="G142" s="22">
        <f t="shared" si="6"/>
        <v>55451</v>
      </c>
      <c r="H142" s="22">
        <f t="shared" si="6"/>
        <v>55451</v>
      </c>
    </row>
    <row r="143" spans="1:8" ht="12.75" hidden="1" customHeight="1" x14ac:dyDescent="0.2">
      <c r="A143" s="225" t="s">
        <v>66</v>
      </c>
      <c r="B143" s="226"/>
      <c r="C143" s="25" t="s">
        <v>48</v>
      </c>
      <c r="D143" s="197" t="s">
        <v>67</v>
      </c>
      <c r="E143" s="198"/>
      <c r="F143" s="21">
        <f>F144+F145</f>
        <v>57579</v>
      </c>
      <c r="G143" s="22">
        <f>G144+G145</f>
        <v>55451</v>
      </c>
      <c r="H143" s="22">
        <f>H144+H145</f>
        <v>55451</v>
      </c>
    </row>
    <row r="144" spans="1:8" ht="12.75" hidden="1" customHeight="1" x14ac:dyDescent="0.2">
      <c r="A144" s="211" t="s">
        <v>54</v>
      </c>
      <c r="B144" s="212"/>
      <c r="C144" s="30" t="s">
        <v>48</v>
      </c>
      <c r="D144" s="65" t="s">
        <v>67</v>
      </c>
      <c r="E144" s="51">
        <v>121</v>
      </c>
      <c r="F144" s="21">
        <v>44224</v>
      </c>
      <c r="G144" s="22">
        <v>42589</v>
      </c>
      <c r="H144" s="22">
        <v>42589</v>
      </c>
    </row>
    <row r="145" spans="1:8" ht="12.75" hidden="1" customHeight="1" x14ac:dyDescent="0.2">
      <c r="A145" s="211" t="s">
        <v>55</v>
      </c>
      <c r="B145" s="212"/>
      <c r="C145" s="30" t="s">
        <v>48</v>
      </c>
      <c r="D145" s="65" t="s">
        <v>67</v>
      </c>
      <c r="E145" s="53">
        <v>119</v>
      </c>
      <c r="F145" s="21">
        <v>13355</v>
      </c>
      <c r="G145" s="22">
        <v>12862</v>
      </c>
      <c r="H145" s="22">
        <v>12862</v>
      </c>
    </row>
    <row r="146" spans="1:8" ht="12.75" hidden="1" customHeight="1" x14ac:dyDescent="0.2">
      <c r="A146" s="202"/>
      <c r="B146" s="203"/>
      <c r="C146" s="204" t="s">
        <v>84</v>
      </c>
      <c r="D146" s="205"/>
      <c r="E146" s="206"/>
      <c r="F146" s="59">
        <f>F147+F150</f>
        <v>556042.16999999993</v>
      </c>
      <c r="G146" s="16">
        <f>G147+G150</f>
        <v>436500</v>
      </c>
      <c r="H146" s="16">
        <f>H147+H150</f>
        <v>457800</v>
      </c>
    </row>
    <row r="147" spans="1:8" ht="12.75" hidden="1" customHeight="1" x14ac:dyDescent="0.2">
      <c r="A147" s="221" t="s">
        <v>44</v>
      </c>
      <c r="B147" s="222"/>
      <c r="C147" s="39" t="s">
        <v>43</v>
      </c>
      <c r="D147" s="19"/>
      <c r="E147" s="20"/>
      <c r="F147" s="34">
        <f>F148</f>
        <v>416042.17</v>
      </c>
      <c r="G147" s="16">
        <f>G148</f>
        <v>436500</v>
      </c>
      <c r="H147" s="16">
        <f>H148</f>
        <v>457800</v>
      </c>
    </row>
    <row r="148" spans="1:8" ht="12.75" hidden="1" customHeight="1" x14ac:dyDescent="0.2">
      <c r="A148" s="238" t="s">
        <v>68</v>
      </c>
      <c r="B148" s="239"/>
      <c r="C148" s="25" t="s">
        <v>43</v>
      </c>
      <c r="D148" s="189" t="s">
        <v>69</v>
      </c>
      <c r="E148" s="190"/>
      <c r="F148" s="21">
        <f>F149</f>
        <v>416042.17</v>
      </c>
      <c r="G148" s="22">
        <v>436500</v>
      </c>
      <c r="H148" s="22">
        <f>H149</f>
        <v>457800</v>
      </c>
    </row>
    <row r="149" spans="1:8" ht="12.75" hidden="1" customHeight="1" x14ac:dyDescent="0.2">
      <c r="A149" s="211" t="s">
        <v>27</v>
      </c>
      <c r="B149" s="212"/>
      <c r="C149" s="25" t="s">
        <v>43</v>
      </c>
      <c r="D149" s="25" t="s">
        <v>69</v>
      </c>
      <c r="E149" s="25" t="s">
        <v>6</v>
      </c>
      <c r="F149" s="21">
        <v>416042.17</v>
      </c>
      <c r="G149" s="22">
        <v>436500</v>
      </c>
      <c r="H149" s="22">
        <v>457800</v>
      </c>
    </row>
    <row r="150" spans="1:8" ht="12.75" hidden="1" customHeight="1" x14ac:dyDescent="0.2">
      <c r="A150" s="221" t="s">
        <v>20</v>
      </c>
      <c r="B150" s="222"/>
      <c r="C150" s="39" t="s">
        <v>19</v>
      </c>
      <c r="D150" s="60"/>
      <c r="E150" s="61"/>
      <c r="F150" s="34">
        <f t="shared" ref="F150:H151" si="7">F151</f>
        <v>140000</v>
      </c>
      <c r="G150" s="16">
        <f t="shared" si="7"/>
        <v>0</v>
      </c>
      <c r="H150" s="16">
        <f t="shared" si="7"/>
        <v>0</v>
      </c>
    </row>
    <row r="151" spans="1:8" ht="12.75" hidden="1" customHeight="1" x14ac:dyDescent="0.2">
      <c r="A151" s="211" t="s">
        <v>71</v>
      </c>
      <c r="B151" s="212"/>
      <c r="C151" s="8" t="s">
        <v>19</v>
      </c>
      <c r="D151" s="197" t="s">
        <v>70</v>
      </c>
      <c r="E151" s="198"/>
      <c r="F151" s="21">
        <f t="shared" si="7"/>
        <v>140000</v>
      </c>
      <c r="G151" s="22">
        <f t="shared" si="7"/>
        <v>0</v>
      </c>
      <c r="H151" s="22">
        <f t="shared" si="7"/>
        <v>0</v>
      </c>
    </row>
    <row r="152" spans="1:8" ht="12.75" hidden="1" customHeight="1" x14ac:dyDescent="0.2">
      <c r="A152" s="250" t="s">
        <v>27</v>
      </c>
      <c r="B152" s="251"/>
      <c r="C152" s="25" t="s">
        <v>19</v>
      </c>
      <c r="D152" s="69" t="s">
        <v>70</v>
      </c>
      <c r="E152" s="53">
        <v>244</v>
      </c>
      <c r="F152" s="21">
        <v>140000</v>
      </c>
      <c r="G152" s="16"/>
      <c r="H152" s="16"/>
    </row>
    <row r="153" spans="1:8" ht="12.75" hidden="1" customHeight="1" x14ac:dyDescent="0.2">
      <c r="A153" s="252"/>
      <c r="B153" s="253"/>
      <c r="C153" s="254" t="s">
        <v>36</v>
      </c>
      <c r="D153" s="255"/>
      <c r="E153" s="256"/>
      <c r="F153" s="3">
        <f>F116</f>
        <v>3356121.17</v>
      </c>
      <c r="G153" s="94">
        <f>G116</f>
        <v>3422120</v>
      </c>
      <c r="H153" s="94">
        <f>H116</f>
        <v>3585662</v>
      </c>
    </row>
    <row r="154" spans="1:8" ht="12.75" hidden="1" customHeight="1" x14ac:dyDescent="0.2"/>
    <row r="155" spans="1:8" ht="12.75" hidden="1" customHeight="1" x14ac:dyDescent="0.2"/>
    <row r="156" spans="1:8" ht="369.75" hidden="1" customHeight="1" x14ac:dyDescent="0.2">
      <c r="A156" s="80"/>
      <c r="B156" s="80"/>
      <c r="C156" s="80"/>
      <c r="D156" s="80"/>
      <c r="E156" s="80"/>
      <c r="F156" s="80"/>
      <c r="G156" s="80"/>
    </row>
    <row r="157" spans="1:8" ht="12.75" hidden="1" customHeight="1" x14ac:dyDescent="0.2">
      <c r="A157" s="80"/>
      <c r="B157" s="80"/>
      <c r="C157" s="80"/>
      <c r="D157" s="80"/>
      <c r="E157" s="80"/>
      <c r="F157" s="80"/>
      <c r="G157" s="80"/>
      <c r="H157" s="80" t="s">
        <v>78</v>
      </c>
    </row>
    <row r="158" spans="1:8" ht="12.75" hidden="1" customHeight="1" x14ac:dyDescent="0.2">
      <c r="A158" s="77"/>
      <c r="B158" s="77"/>
      <c r="C158" s="77"/>
      <c r="D158" s="77"/>
      <c r="E158" s="77"/>
      <c r="F158" s="77"/>
      <c r="G158" s="257" t="s">
        <v>91</v>
      </c>
      <c r="H158" s="257"/>
    </row>
    <row r="159" spans="1:8" ht="12.75" hidden="1" customHeight="1" x14ac:dyDescent="0.2">
      <c r="A159" s="77"/>
      <c r="B159" s="77"/>
      <c r="C159" s="77"/>
      <c r="D159" s="77"/>
      <c r="E159" s="77"/>
      <c r="F159" s="77"/>
      <c r="G159" s="257"/>
      <c r="H159" s="257"/>
    </row>
    <row r="160" spans="1:8" ht="12.75" hidden="1" customHeight="1" x14ac:dyDescent="0.2">
      <c r="A160" s="77"/>
      <c r="B160" s="77"/>
      <c r="C160" s="77"/>
      <c r="D160" s="77"/>
      <c r="E160" s="77"/>
      <c r="F160" s="77"/>
      <c r="G160" s="257"/>
      <c r="H160" s="257"/>
    </row>
    <row r="161" spans="1:8" ht="12.75" hidden="1" customHeight="1" x14ac:dyDescent="0.2">
      <c r="A161" s="77"/>
      <c r="B161" s="77"/>
      <c r="C161" s="77"/>
      <c r="D161" s="77"/>
      <c r="E161" s="77"/>
      <c r="F161" s="77"/>
      <c r="G161" s="257"/>
      <c r="H161" s="257"/>
    </row>
    <row r="162" spans="1:8" ht="12.75" hidden="1" customHeight="1" x14ac:dyDescent="0.2">
      <c r="A162" s="77"/>
      <c r="B162" s="77"/>
      <c r="C162" s="77"/>
      <c r="D162" s="77"/>
      <c r="E162" s="77"/>
      <c r="F162" s="77"/>
      <c r="G162" s="257"/>
      <c r="H162" s="257"/>
    </row>
    <row r="163" spans="1:8" ht="43.5" hidden="1" customHeight="1" x14ac:dyDescent="0.2">
      <c r="G163" s="257"/>
      <c r="H163" s="257"/>
    </row>
    <row r="164" spans="1:8" ht="12.75" hidden="1" customHeight="1" x14ac:dyDescent="0.2">
      <c r="A164" s="213" t="s">
        <v>32</v>
      </c>
      <c r="B164" s="213"/>
      <c r="C164" s="213"/>
      <c r="D164" s="213"/>
      <c r="E164" s="213"/>
    </row>
    <row r="165" spans="1:8" ht="12.75" hidden="1" customHeight="1" x14ac:dyDescent="0.2">
      <c r="A165" s="214" t="s">
        <v>33</v>
      </c>
      <c r="B165" s="214"/>
      <c r="C165" s="214"/>
      <c r="D165" s="214"/>
      <c r="E165" s="214"/>
    </row>
    <row r="166" spans="1:8" ht="12.75" hidden="1" customHeight="1" x14ac:dyDescent="0.2">
      <c r="A166" s="214" t="s">
        <v>34</v>
      </c>
      <c r="B166" s="214"/>
      <c r="C166" s="214"/>
      <c r="D166" s="214"/>
      <c r="E166" s="214"/>
      <c r="F166" s="214"/>
    </row>
    <row r="167" spans="1:8" ht="12.75" hidden="1" customHeight="1" x14ac:dyDescent="0.2"/>
    <row r="168" spans="1:8" ht="12.75" hidden="1" customHeight="1" x14ac:dyDescent="0.2">
      <c r="A168" s="240" t="s">
        <v>1</v>
      </c>
      <c r="B168" s="241"/>
      <c r="C168" s="7" t="s">
        <v>0</v>
      </c>
      <c r="D168" s="8" t="s">
        <v>2</v>
      </c>
      <c r="E168" s="9" t="s">
        <v>3</v>
      </c>
      <c r="F168" s="242">
        <v>2016</v>
      </c>
      <c r="G168" s="244">
        <v>2017</v>
      </c>
      <c r="H168" s="246">
        <v>2018</v>
      </c>
    </row>
    <row r="169" spans="1:8" ht="12.75" hidden="1" customHeight="1" x14ac:dyDescent="0.2">
      <c r="A169" s="248"/>
      <c r="B169" s="249"/>
      <c r="C169" s="10"/>
      <c r="D169" s="11"/>
      <c r="E169" s="12"/>
      <c r="F169" s="243"/>
      <c r="G169" s="245"/>
      <c r="H169" s="247"/>
    </row>
    <row r="170" spans="1:8" ht="12.75" hidden="1" customHeight="1" x14ac:dyDescent="0.2">
      <c r="A170" s="219" t="s">
        <v>38</v>
      </c>
      <c r="B170" s="220"/>
      <c r="C170" s="14"/>
      <c r="D170" s="15"/>
      <c r="E170" s="14"/>
      <c r="F170" s="95">
        <f>F171+F195+F200</f>
        <v>3356121.17</v>
      </c>
      <c r="G170" s="96">
        <f>G171+G195+G200+G204</f>
        <v>3422120</v>
      </c>
      <c r="H170" s="96">
        <f>H171+H195+H200+H204</f>
        <v>3585662</v>
      </c>
    </row>
    <row r="171" spans="1:8" ht="12.75" hidden="1" customHeight="1" x14ac:dyDescent="0.2">
      <c r="A171" s="202"/>
      <c r="B171" s="203"/>
      <c r="C171" s="204" t="s">
        <v>82</v>
      </c>
      <c r="D171" s="205"/>
      <c r="E171" s="206"/>
      <c r="F171" s="91">
        <f>F172+F176+F183+F186+F189+F192</f>
        <v>2742500</v>
      </c>
      <c r="G171" s="58">
        <f>G172+G176+G183+G186+G189+G192</f>
        <v>2930169</v>
      </c>
      <c r="H171" s="59">
        <f>H172+H176+H183+H186+H189+H192</f>
        <v>3072411</v>
      </c>
    </row>
    <row r="172" spans="1:8" ht="12.75" hidden="1" customHeight="1" x14ac:dyDescent="0.2">
      <c r="A172" s="207" t="s">
        <v>37</v>
      </c>
      <c r="B172" s="208"/>
      <c r="C172" s="24" t="s">
        <v>39</v>
      </c>
      <c r="D172" s="19"/>
      <c r="E172" s="19"/>
      <c r="F172" s="91">
        <f>F173</f>
        <v>445641</v>
      </c>
      <c r="G172" s="56">
        <f>G173</f>
        <v>467477</v>
      </c>
      <c r="H172" s="56">
        <f>H173</f>
        <v>474022</v>
      </c>
    </row>
    <row r="173" spans="1:8" ht="12.75" hidden="1" customHeight="1" x14ac:dyDescent="0.2">
      <c r="A173" s="209" t="s">
        <v>73</v>
      </c>
      <c r="B173" s="210"/>
      <c r="C173" s="25" t="s">
        <v>39</v>
      </c>
      <c r="D173" s="189" t="s">
        <v>53</v>
      </c>
      <c r="E173" s="190"/>
      <c r="F173" s="93">
        <f>F174+F175</f>
        <v>445641</v>
      </c>
      <c r="G173" s="47">
        <f>G174+G175</f>
        <v>467477</v>
      </c>
      <c r="H173" s="47">
        <f>H174+H175</f>
        <v>474022</v>
      </c>
    </row>
    <row r="174" spans="1:8" ht="12.75" hidden="1" customHeight="1" x14ac:dyDescent="0.2">
      <c r="A174" s="211" t="s">
        <v>54</v>
      </c>
      <c r="B174" s="212"/>
      <c r="C174" s="25" t="s">
        <v>39</v>
      </c>
      <c r="D174" s="25" t="s">
        <v>53</v>
      </c>
      <c r="E174" s="19" t="s">
        <v>5</v>
      </c>
      <c r="F174" s="93">
        <v>342274</v>
      </c>
      <c r="G174" s="40">
        <v>359045</v>
      </c>
      <c r="H174" s="40">
        <v>364072</v>
      </c>
    </row>
    <row r="175" spans="1:8" ht="12.75" hidden="1" customHeight="1" x14ac:dyDescent="0.2">
      <c r="A175" s="225" t="s">
        <v>55</v>
      </c>
      <c r="B175" s="226"/>
      <c r="C175" s="25" t="s">
        <v>39</v>
      </c>
      <c r="D175" s="25" t="s">
        <v>53</v>
      </c>
      <c r="E175" s="19" t="s">
        <v>77</v>
      </c>
      <c r="F175" s="93">
        <v>103367</v>
      </c>
      <c r="G175" s="62">
        <v>108432</v>
      </c>
      <c r="H175" s="62">
        <v>109950</v>
      </c>
    </row>
    <row r="176" spans="1:8" ht="12.75" hidden="1" customHeight="1" x14ac:dyDescent="0.2">
      <c r="A176" s="211" t="s">
        <v>8</v>
      </c>
      <c r="B176" s="212"/>
      <c r="C176" s="18" t="s">
        <v>7</v>
      </c>
      <c r="D176" s="19"/>
      <c r="E176" s="20"/>
      <c r="F176" s="91">
        <f>F177</f>
        <v>2220311.1</v>
      </c>
      <c r="G176" s="56">
        <f>G177</f>
        <v>2404342</v>
      </c>
      <c r="H176" s="56">
        <f>H177</f>
        <v>2539372</v>
      </c>
    </row>
    <row r="177" spans="1:8" ht="12.75" hidden="1" customHeight="1" x14ac:dyDescent="0.2">
      <c r="A177" s="225" t="s">
        <v>8</v>
      </c>
      <c r="B177" s="226"/>
      <c r="C177" s="17" t="s">
        <v>7</v>
      </c>
      <c r="D177" s="24" t="s">
        <v>57</v>
      </c>
      <c r="E177" s="20"/>
      <c r="F177" s="93">
        <f>F178+F179+F180+F181+F182</f>
        <v>2220311.1</v>
      </c>
      <c r="G177" s="47">
        <f>G178+G179+G180+G181+G182</f>
        <v>2404342</v>
      </c>
      <c r="H177" s="47">
        <f>H178+H179+H180+H181+H182</f>
        <v>2539372</v>
      </c>
    </row>
    <row r="178" spans="1:8" ht="12.75" hidden="1" customHeight="1" x14ac:dyDescent="0.2">
      <c r="A178" s="211" t="s">
        <v>54</v>
      </c>
      <c r="B178" s="212"/>
      <c r="C178" s="17" t="s">
        <v>7</v>
      </c>
      <c r="D178" s="25" t="s">
        <v>57</v>
      </c>
      <c r="E178" s="18" t="s">
        <v>5</v>
      </c>
      <c r="F178" s="93">
        <v>1460730</v>
      </c>
      <c r="G178" s="40">
        <v>1532305</v>
      </c>
      <c r="H178" s="40">
        <v>1553756</v>
      </c>
    </row>
    <row r="179" spans="1:8" ht="12.75" hidden="1" customHeight="1" x14ac:dyDescent="0.2">
      <c r="A179" s="225" t="s">
        <v>55</v>
      </c>
      <c r="B179" s="226"/>
      <c r="C179" s="25" t="s">
        <v>7</v>
      </c>
      <c r="D179" s="25" t="s">
        <v>57</v>
      </c>
      <c r="E179" s="41">
        <v>119</v>
      </c>
      <c r="F179" s="93">
        <v>441140</v>
      </c>
      <c r="G179" s="40">
        <v>462756</v>
      </c>
      <c r="H179" s="40">
        <v>469235</v>
      </c>
    </row>
    <row r="180" spans="1:8" ht="12.75" hidden="1" customHeight="1" x14ac:dyDescent="0.2">
      <c r="A180" s="211" t="s">
        <v>27</v>
      </c>
      <c r="B180" s="212"/>
      <c r="C180" s="17" t="s">
        <v>7</v>
      </c>
      <c r="D180" s="25" t="s">
        <v>57</v>
      </c>
      <c r="E180" s="18" t="s">
        <v>6</v>
      </c>
      <c r="F180" s="93">
        <v>286341.09999999998</v>
      </c>
      <c r="G180" s="40">
        <v>372306</v>
      </c>
      <c r="H180" s="40">
        <v>482331</v>
      </c>
    </row>
    <row r="181" spans="1:8" ht="12.75" hidden="1" customHeight="1" x14ac:dyDescent="0.2">
      <c r="A181" s="221" t="s">
        <v>10</v>
      </c>
      <c r="B181" s="222"/>
      <c r="C181" s="17" t="s">
        <v>7</v>
      </c>
      <c r="D181" s="25" t="s">
        <v>57</v>
      </c>
      <c r="E181" s="18" t="s">
        <v>9</v>
      </c>
      <c r="F181" s="93">
        <v>21200</v>
      </c>
      <c r="G181" s="40">
        <v>25540</v>
      </c>
      <c r="H181" s="40">
        <v>22550</v>
      </c>
    </row>
    <row r="182" spans="1:8" ht="12.75" hidden="1" customHeight="1" x14ac:dyDescent="0.2">
      <c r="A182" s="221" t="s">
        <v>24</v>
      </c>
      <c r="B182" s="222"/>
      <c r="C182" s="17" t="s">
        <v>7</v>
      </c>
      <c r="D182" s="25" t="s">
        <v>57</v>
      </c>
      <c r="E182" s="18" t="s">
        <v>21</v>
      </c>
      <c r="F182" s="93">
        <v>10900</v>
      </c>
      <c r="G182" s="40">
        <v>11435</v>
      </c>
      <c r="H182" s="40">
        <v>11500</v>
      </c>
    </row>
    <row r="183" spans="1:8" ht="12.75" hidden="1" customHeight="1" x14ac:dyDescent="0.2">
      <c r="A183" s="207" t="s">
        <v>12</v>
      </c>
      <c r="B183" s="208"/>
      <c r="C183" s="24" t="s">
        <v>11</v>
      </c>
      <c r="D183" s="27"/>
      <c r="E183" s="20"/>
      <c r="F183" s="91">
        <f>F184</f>
        <v>41100</v>
      </c>
      <c r="G183" s="56">
        <f>G184</f>
        <v>43100</v>
      </c>
      <c r="H183" s="34">
        <f>H184</f>
        <v>43700</v>
      </c>
    </row>
    <row r="184" spans="1:8" ht="12.75" hidden="1" customHeight="1" x14ac:dyDescent="0.2">
      <c r="A184" s="223" t="s">
        <v>74</v>
      </c>
      <c r="B184" s="224"/>
      <c r="C184" s="25" t="s">
        <v>11</v>
      </c>
      <c r="D184" s="189" t="s">
        <v>72</v>
      </c>
      <c r="E184" s="190"/>
      <c r="F184" s="93">
        <v>41100</v>
      </c>
      <c r="G184" s="40">
        <v>43100</v>
      </c>
      <c r="H184" s="40">
        <v>43700</v>
      </c>
    </row>
    <row r="185" spans="1:8" ht="12.75" hidden="1" customHeight="1" x14ac:dyDescent="0.2">
      <c r="A185" s="223" t="s">
        <v>49</v>
      </c>
      <c r="B185" s="224"/>
      <c r="C185" s="25" t="s">
        <v>11</v>
      </c>
      <c r="D185" s="29" t="s">
        <v>72</v>
      </c>
      <c r="E185" s="70">
        <v>530</v>
      </c>
      <c r="F185" s="93">
        <v>41100</v>
      </c>
      <c r="G185" s="40">
        <v>43100</v>
      </c>
      <c r="H185" s="40">
        <v>43700</v>
      </c>
    </row>
    <row r="186" spans="1:8" ht="12.75" hidden="1" customHeight="1" x14ac:dyDescent="0.2">
      <c r="A186" s="234" t="s">
        <v>41</v>
      </c>
      <c r="B186" s="235"/>
      <c r="C186" s="39" t="s">
        <v>40</v>
      </c>
      <c r="D186" s="57"/>
      <c r="E186" s="71"/>
      <c r="F186" s="91">
        <f>F187</f>
        <v>20920</v>
      </c>
      <c r="G186" s="48"/>
      <c r="H186" s="48"/>
    </row>
    <row r="187" spans="1:8" ht="12.75" hidden="1" customHeight="1" x14ac:dyDescent="0.2">
      <c r="A187" s="236" t="s">
        <v>58</v>
      </c>
      <c r="B187" s="237"/>
      <c r="C187" s="25" t="s">
        <v>40</v>
      </c>
      <c r="D187" s="191" t="s">
        <v>59</v>
      </c>
      <c r="E187" s="192"/>
      <c r="F187" s="93">
        <f>F188</f>
        <v>20920</v>
      </c>
      <c r="G187" s="47"/>
      <c r="H187" s="21"/>
    </row>
    <row r="188" spans="1:8" ht="12.75" hidden="1" customHeight="1" x14ac:dyDescent="0.2">
      <c r="A188" s="209" t="s">
        <v>60</v>
      </c>
      <c r="B188" s="210"/>
      <c r="C188" s="25" t="s">
        <v>40</v>
      </c>
      <c r="D188" s="63" t="s">
        <v>59</v>
      </c>
      <c r="E188" s="53">
        <v>530</v>
      </c>
      <c r="F188" s="93">
        <v>20920</v>
      </c>
      <c r="G188" s="48"/>
      <c r="H188" s="48"/>
    </row>
    <row r="189" spans="1:8" ht="12.75" hidden="1" customHeight="1" x14ac:dyDescent="0.2">
      <c r="A189" s="227" t="s">
        <v>14</v>
      </c>
      <c r="B189" s="228"/>
      <c r="C189" s="31" t="s">
        <v>13</v>
      </c>
      <c r="D189" s="32"/>
      <c r="E189" s="33"/>
      <c r="F189" s="91">
        <f t="shared" ref="F189:H190" si="8">F190</f>
        <v>10000</v>
      </c>
      <c r="G189" s="56">
        <f t="shared" si="8"/>
        <v>10500</v>
      </c>
      <c r="H189" s="34">
        <f t="shared" si="8"/>
        <v>10500</v>
      </c>
    </row>
    <row r="190" spans="1:8" ht="12.75" hidden="1" customHeight="1" x14ac:dyDescent="0.2">
      <c r="A190" s="211" t="s">
        <v>65</v>
      </c>
      <c r="B190" s="212"/>
      <c r="C190" s="17" t="s">
        <v>13</v>
      </c>
      <c r="D190" s="66" t="s">
        <v>63</v>
      </c>
      <c r="E190" s="20"/>
      <c r="F190" s="93">
        <f t="shared" si="8"/>
        <v>10000</v>
      </c>
      <c r="G190" s="47">
        <f t="shared" si="8"/>
        <v>10500</v>
      </c>
      <c r="H190" s="21">
        <f t="shared" si="8"/>
        <v>10500</v>
      </c>
    </row>
    <row r="191" spans="1:8" ht="12.75" hidden="1" customHeight="1" x14ac:dyDescent="0.2">
      <c r="A191" s="221" t="s">
        <v>16</v>
      </c>
      <c r="B191" s="222"/>
      <c r="C191" s="17" t="s">
        <v>13</v>
      </c>
      <c r="D191" s="67" t="s">
        <v>64</v>
      </c>
      <c r="E191" s="18" t="s">
        <v>15</v>
      </c>
      <c r="F191" s="93">
        <v>10000</v>
      </c>
      <c r="G191" s="40">
        <v>10500</v>
      </c>
      <c r="H191" s="40">
        <v>10500</v>
      </c>
    </row>
    <row r="192" spans="1:8" ht="12.75" hidden="1" customHeight="1" x14ac:dyDescent="0.2">
      <c r="A192" s="227" t="s">
        <v>18</v>
      </c>
      <c r="B192" s="228"/>
      <c r="C192" s="31" t="s">
        <v>17</v>
      </c>
      <c r="D192" s="32"/>
      <c r="E192" s="33"/>
      <c r="F192" s="91">
        <f t="shared" ref="F192:H193" si="9">F193</f>
        <v>4527.8999999999996</v>
      </c>
      <c r="G192" s="56">
        <f t="shared" si="9"/>
        <v>4750</v>
      </c>
      <c r="H192" s="34">
        <f t="shared" si="9"/>
        <v>4817</v>
      </c>
    </row>
    <row r="193" spans="1:8" ht="12.75" hidden="1" customHeight="1" x14ac:dyDescent="0.2">
      <c r="A193" s="225" t="s">
        <v>61</v>
      </c>
      <c r="B193" s="226"/>
      <c r="C193" s="17" t="s">
        <v>17</v>
      </c>
      <c r="D193" s="200" t="s">
        <v>62</v>
      </c>
      <c r="E193" s="201"/>
      <c r="F193" s="93">
        <f t="shared" si="9"/>
        <v>4527.8999999999996</v>
      </c>
      <c r="G193" s="47">
        <f t="shared" si="9"/>
        <v>4750</v>
      </c>
      <c r="H193" s="21">
        <f t="shared" si="9"/>
        <v>4817</v>
      </c>
    </row>
    <row r="194" spans="1:8" ht="12.75" hidden="1" customHeight="1" x14ac:dyDescent="0.2">
      <c r="A194" s="211" t="s">
        <v>42</v>
      </c>
      <c r="B194" s="212"/>
      <c r="C194" s="17" t="s">
        <v>17</v>
      </c>
      <c r="D194" s="64" t="s">
        <v>62</v>
      </c>
      <c r="E194" s="41">
        <v>853</v>
      </c>
      <c r="F194" s="93">
        <v>4527.8999999999996</v>
      </c>
      <c r="G194" s="40">
        <v>4750</v>
      </c>
      <c r="H194" s="40">
        <v>4817</v>
      </c>
    </row>
    <row r="195" spans="1:8" ht="12.75" hidden="1" customHeight="1" x14ac:dyDescent="0.2">
      <c r="A195" s="229"/>
      <c r="B195" s="230"/>
      <c r="C195" s="231" t="s">
        <v>86</v>
      </c>
      <c r="D195" s="232"/>
      <c r="E195" s="233"/>
      <c r="F195" s="91">
        <f t="shared" ref="F195:H196" si="10">F196</f>
        <v>57579</v>
      </c>
      <c r="G195" s="58">
        <f t="shared" si="10"/>
        <v>55451</v>
      </c>
      <c r="H195" s="58">
        <f t="shared" si="10"/>
        <v>55451</v>
      </c>
    </row>
    <row r="196" spans="1:8" ht="12.75" hidden="1" customHeight="1" x14ac:dyDescent="0.2">
      <c r="A196" s="211" t="s">
        <v>47</v>
      </c>
      <c r="B196" s="212"/>
      <c r="C196" s="24" t="s">
        <v>48</v>
      </c>
      <c r="D196" s="19"/>
      <c r="E196" s="20"/>
      <c r="F196" s="93">
        <f t="shared" si="10"/>
        <v>57579</v>
      </c>
      <c r="G196" s="40">
        <f t="shared" si="10"/>
        <v>55451</v>
      </c>
      <c r="H196" s="40">
        <f t="shared" si="10"/>
        <v>55451</v>
      </c>
    </row>
    <row r="197" spans="1:8" ht="12.75" hidden="1" customHeight="1" x14ac:dyDescent="0.2">
      <c r="A197" s="225" t="s">
        <v>66</v>
      </c>
      <c r="B197" s="226"/>
      <c r="C197" s="25" t="s">
        <v>48</v>
      </c>
      <c r="D197" s="197" t="s">
        <v>67</v>
      </c>
      <c r="E197" s="198"/>
      <c r="F197" s="93">
        <f>F198+F199</f>
        <v>57579</v>
      </c>
      <c r="G197" s="47">
        <f>G198+G199</f>
        <v>55451</v>
      </c>
      <c r="H197" s="47">
        <f>H198+H199</f>
        <v>55451</v>
      </c>
    </row>
    <row r="198" spans="1:8" ht="12.75" hidden="1" customHeight="1" x14ac:dyDescent="0.2">
      <c r="A198" s="211" t="s">
        <v>54</v>
      </c>
      <c r="B198" s="212"/>
      <c r="C198" s="30" t="s">
        <v>48</v>
      </c>
      <c r="D198" s="65" t="s">
        <v>67</v>
      </c>
      <c r="E198" s="51">
        <v>121</v>
      </c>
      <c r="F198" s="93">
        <v>44224</v>
      </c>
      <c r="G198" s="40">
        <v>42589</v>
      </c>
      <c r="H198" s="40">
        <v>42589</v>
      </c>
    </row>
    <row r="199" spans="1:8" ht="12.75" hidden="1" customHeight="1" x14ac:dyDescent="0.2">
      <c r="A199" s="211" t="s">
        <v>55</v>
      </c>
      <c r="B199" s="212"/>
      <c r="C199" s="30" t="s">
        <v>48</v>
      </c>
      <c r="D199" s="65" t="s">
        <v>67</v>
      </c>
      <c r="E199" s="53">
        <v>119</v>
      </c>
      <c r="F199" s="93">
        <v>13355</v>
      </c>
      <c r="G199" s="62">
        <v>12862</v>
      </c>
      <c r="H199" s="40">
        <v>12862</v>
      </c>
    </row>
    <row r="200" spans="1:8" ht="12.75" hidden="1" customHeight="1" x14ac:dyDescent="0.2">
      <c r="A200" s="202"/>
      <c r="B200" s="203"/>
      <c r="C200" s="204" t="s">
        <v>84</v>
      </c>
      <c r="D200" s="205"/>
      <c r="E200" s="206"/>
      <c r="F200" s="91">
        <f>F201+F204</f>
        <v>556042.16999999993</v>
      </c>
      <c r="G200" s="58">
        <f>G201+G204</f>
        <v>436500</v>
      </c>
      <c r="H200" s="58">
        <f>H201+H204</f>
        <v>457800</v>
      </c>
    </row>
    <row r="201" spans="1:8" ht="12.75" hidden="1" customHeight="1" x14ac:dyDescent="0.2">
      <c r="A201" s="221" t="s">
        <v>44</v>
      </c>
      <c r="B201" s="222"/>
      <c r="C201" s="39" t="s">
        <v>43</v>
      </c>
      <c r="D201" s="19"/>
      <c r="E201" s="20"/>
      <c r="F201" s="91">
        <f>F202</f>
        <v>416042.17</v>
      </c>
      <c r="G201" s="56">
        <f>G202</f>
        <v>436500</v>
      </c>
      <c r="H201" s="34">
        <f>H202</f>
        <v>457800</v>
      </c>
    </row>
    <row r="202" spans="1:8" ht="12.75" hidden="1" customHeight="1" x14ac:dyDescent="0.2">
      <c r="A202" s="238" t="s">
        <v>68</v>
      </c>
      <c r="B202" s="239"/>
      <c r="C202" s="25" t="s">
        <v>43</v>
      </c>
      <c r="D202" s="189" t="s">
        <v>69</v>
      </c>
      <c r="E202" s="190"/>
      <c r="F202" s="93">
        <f>F203</f>
        <v>416042.17</v>
      </c>
      <c r="G202" s="47">
        <v>436500</v>
      </c>
      <c r="H202" s="21">
        <f>H203</f>
        <v>457800</v>
      </c>
    </row>
    <row r="203" spans="1:8" ht="12.75" hidden="1" customHeight="1" x14ac:dyDescent="0.2">
      <c r="A203" s="211" t="s">
        <v>27</v>
      </c>
      <c r="B203" s="212"/>
      <c r="C203" s="25" t="s">
        <v>43</v>
      </c>
      <c r="D203" s="25" t="s">
        <v>69</v>
      </c>
      <c r="E203" s="25" t="s">
        <v>6</v>
      </c>
      <c r="F203" s="93">
        <v>416042.17</v>
      </c>
      <c r="G203" s="40">
        <v>436500</v>
      </c>
      <c r="H203" s="40">
        <v>457800</v>
      </c>
    </row>
    <row r="204" spans="1:8" ht="12.75" hidden="1" customHeight="1" x14ac:dyDescent="0.2">
      <c r="A204" s="221" t="s">
        <v>20</v>
      </c>
      <c r="B204" s="222"/>
      <c r="C204" s="39" t="s">
        <v>19</v>
      </c>
      <c r="D204" s="60"/>
      <c r="E204" s="61"/>
      <c r="F204" s="91">
        <f t="shared" ref="F204:H205" si="11">F205</f>
        <v>140000</v>
      </c>
      <c r="G204" s="56">
        <f t="shared" si="11"/>
        <v>0</v>
      </c>
      <c r="H204" s="56">
        <f t="shared" si="11"/>
        <v>0</v>
      </c>
    </row>
    <row r="205" spans="1:8" ht="12.75" hidden="1" customHeight="1" x14ac:dyDescent="0.2">
      <c r="A205" s="211" t="s">
        <v>71</v>
      </c>
      <c r="B205" s="212"/>
      <c r="C205" s="8" t="s">
        <v>19</v>
      </c>
      <c r="D205" s="197" t="s">
        <v>70</v>
      </c>
      <c r="E205" s="198"/>
      <c r="F205" s="93">
        <f t="shared" si="11"/>
        <v>140000</v>
      </c>
      <c r="G205" s="47">
        <f t="shared" si="11"/>
        <v>0</v>
      </c>
      <c r="H205" s="21">
        <f t="shared" si="11"/>
        <v>0</v>
      </c>
    </row>
    <row r="206" spans="1:8" ht="12.75" hidden="1" customHeight="1" x14ac:dyDescent="0.2">
      <c r="A206" s="250" t="s">
        <v>27</v>
      </c>
      <c r="B206" s="251"/>
      <c r="C206" s="25" t="s">
        <v>19</v>
      </c>
      <c r="D206" s="69" t="s">
        <v>70</v>
      </c>
      <c r="E206" s="53">
        <v>244</v>
      </c>
      <c r="F206" s="93">
        <v>140000</v>
      </c>
      <c r="G206" s="48">
        <v>0</v>
      </c>
      <c r="H206" s="48">
        <v>0</v>
      </c>
    </row>
    <row r="207" spans="1:8" ht="12.75" hidden="1" customHeight="1" x14ac:dyDescent="0.2">
      <c r="A207" s="258"/>
      <c r="B207" s="258"/>
      <c r="C207" s="204" t="s">
        <v>85</v>
      </c>
      <c r="D207" s="205"/>
      <c r="E207" s="206"/>
      <c r="F207" s="92">
        <f>F170</f>
        <v>3356121.17</v>
      </c>
      <c r="G207" s="84">
        <f>G170</f>
        <v>3422120</v>
      </c>
      <c r="H207" s="84">
        <f>H170</f>
        <v>3585662</v>
      </c>
    </row>
    <row r="208" spans="1:8" ht="12.75" customHeight="1" x14ac:dyDescent="0.2">
      <c r="A208" s="137" t="s">
        <v>103</v>
      </c>
      <c r="B208" s="110">
        <v>703</v>
      </c>
      <c r="C208" s="135" t="s">
        <v>104</v>
      </c>
      <c r="D208" s="136"/>
      <c r="E208" s="115"/>
      <c r="F208" s="144">
        <f>F210</f>
        <v>150000</v>
      </c>
    </row>
    <row r="209" spans="1:6" ht="12.75" customHeight="1" x14ac:dyDescent="0.2">
      <c r="A209" s="170" t="s">
        <v>126</v>
      </c>
      <c r="B209" s="110">
        <v>703</v>
      </c>
      <c r="C209" s="29" t="s">
        <v>104</v>
      </c>
      <c r="D209" s="27" t="s">
        <v>128</v>
      </c>
      <c r="E209" s="142"/>
      <c r="F209" s="143">
        <f>F210</f>
        <v>150000</v>
      </c>
    </row>
    <row r="210" spans="1:6" ht="12.75" customHeight="1" x14ac:dyDescent="0.2">
      <c r="A210" s="170" t="s">
        <v>127</v>
      </c>
      <c r="B210" s="110">
        <v>703</v>
      </c>
      <c r="C210" s="29" t="s">
        <v>104</v>
      </c>
      <c r="D210" s="29" t="s">
        <v>128</v>
      </c>
      <c r="E210" s="141">
        <v>414</v>
      </c>
      <c r="F210" s="143">
        <v>150000</v>
      </c>
    </row>
    <row r="211" spans="1:6" ht="12.75" customHeight="1" x14ac:dyDescent="0.2">
      <c r="A211" s="137" t="s">
        <v>108</v>
      </c>
      <c r="B211" s="110">
        <v>703</v>
      </c>
      <c r="C211" s="135" t="s">
        <v>107</v>
      </c>
      <c r="D211" s="136"/>
      <c r="E211" s="115"/>
      <c r="F211" s="146">
        <f>F212</f>
        <v>402745.13</v>
      </c>
    </row>
    <row r="212" spans="1:6" ht="12.75" customHeight="1" x14ac:dyDescent="0.2">
      <c r="A212" s="137" t="s">
        <v>109</v>
      </c>
      <c r="B212" s="110">
        <v>703</v>
      </c>
      <c r="C212" s="135" t="s">
        <v>110</v>
      </c>
      <c r="D212" s="136"/>
      <c r="E212" s="145"/>
      <c r="F212" s="144">
        <f>F213</f>
        <v>402745.13</v>
      </c>
    </row>
    <row r="213" spans="1:6" ht="12.75" customHeight="1" x14ac:dyDescent="0.2">
      <c r="A213" s="17" t="s">
        <v>111</v>
      </c>
      <c r="B213" s="110">
        <v>703</v>
      </c>
      <c r="C213" s="29" t="s">
        <v>110</v>
      </c>
      <c r="D213" s="134" t="s">
        <v>112</v>
      </c>
      <c r="E213" s="142"/>
      <c r="F213" s="143">
        <f>F214+F215+F216+F217</f>
        <v>402745.13</v>
      </c>
    </row>
    <row r="214" spans="1:6" ht="12.75" customHeight="1" x14ac:dyDescent="0.2">
      <c r="A214" s="17" t="s">
        <v>113</v>
      </c>
      <c r="B214" s="110">
        <v>703</v>
      </c>
      <c r="C214" s="29" t="s">
        <v>110</v>
      </c>
      <c r="D214" s="134" t="s">
        <v>112</v>
      </c>
      <c r="E214" s="141">
        <v>111</v>
      </c>
      <c r="F214" s="143">
        <v>272262</v>
      </c>
    </row>
    <row r="215" spans="1:6" ht="12.75" customHeight="1" x14ac:dyDescent="0.2">
      <c r="A215" s="17" t="s">
        <v>114</v>
      </c>
      <c r="B215" s="110">
        <v>703</v>
      </c>
      <c r="C215" s="29" t="s">
        <v>110</v>
      </c>
      <c r="D215" s="134" t="s">
        <v>112</v>
      </c>
      <c r="E215" s="141">
        <v>119</v>
      </c>
      <c r="F215" s="143">
        <v>82223.13</v>
      </c>
    </row>
    <row r="216" spans="1:6" ht="12.75" customHeight="1" x14ac:dyDescent="0.2">
      <c r="A216" s="138" t="s">
        <v>27</v>
      </c>
      <c r="B216" s="110">
        <v>703</v>
      </c>
      <c r="C216" s="29" t="s">
        <v>110</v>
      </c>
      <c r="D216" s="134" t="s">
        <v>112</v>
      </c>
      <c r="E216" s="141">
        <v>244</v>
      </c>
      <c r="F216" s="143">
        <v>42160</v>
      </c>
    </row>
    <row r="217" spans="1:6" ht="12.75" customHeight="1" x14ac:dyDescent="0.2">
      <c r="A217" s="17" t="s">
        <v>10</v>
      </c>
      <c r="B217" s="110">
        <v>703</v>
      </c>
      <c r="C217" s="29" t="s">
        <v>110</v>
      </c>
      <c r="D217" s="134" t="s">
        <v>112</v>
      </c>
      <c r="E217" s="141">
        <v>851</v>
      </c>
      <c r="F217" s="143">
        <v>6100</v>
      </c>
    </row>
  </sheetData>
  <mergeCells count="147">
    <mergeCell ref="A203:B203"/>
    <mergeCell ref="A204:B204"/>
    <mergeCell ref="A205:B205"/>
    <mergeCell ref="D205:E205"/>
    <mergeCell ref="A206:B206"/>
    <mergeCell ref="A207:B207"/>
    <mergeCell ref="C207:E207"/>
    <mergeCell ref="A199:B199"/>
    <mergeCell ref="A200:B200"/>
    <mergeCell ref="C200:E200"/>
    <mergeCell ref="A201:B201"/>
    <mergeCell ref="A202:B202"/>
    <mergeCell ref="D202:E202"/>
    <mergeCell ref="A195:B195"/>
    <mergeCell ref="C195:E195"/>
    <mergeCell ref="A196:B196"/>
    <mergeCell ref="A197:B197"/>
    <mergeCell ref="D197:E197"/>
    <mergeCell ref="A198:B198"/>
    <mergeCell ref="A190:B190"/>
    <mergeCell ref="A191:B191"/>
    <mergeCell ref="A192:B192"/>
    <mergeCell ref="A193:B193"/>
    <mergeCell ref="D193:E193"/>
    <mergeCell ref="A194:B194"/>
    <mergeCell ref="A185:B185"/>
    <mergeCell ref="A186:B186"/>
    <mergeCell ref="A187:B187"/>
    <mergeCell ref="D187:E187"/>
    <mergeCell ref="A188:B188"/>
    <mergeCell ref="A189:B189"/>
    <mergeCell ref="A180:B180"/>
    <mergeCell ref="A181:B181"/>
    <mergeCell ref="A182:B182"/>
    <mergeCell ref="A183:B183"/>
    <mergeCell ref="A184:B184"/>
    <mergeCell ref="D184:E184"/>
    <mergeCell ref="A174:B174"/>
    <mergeCell ref="A175:B175"/>
    <mergeCell ref="A176:B176"/>
    <mergeCell ref="A177:B177"/>
    <mergeCell ref="A178:B178"/>
    <mergeCell ref="A179:B179"/>
    <mergeCell ref="A170:B170"/>
    <mergeCell ref="A171:B171"/>
    <mergeCell ref="C171:E171"/>
    <mergeCell ref="A172:B172"/>
    <mergeCell ref="A173:B173"/>
    <mergeCell ref="D173:E173"/>
    <mergeCell ref="A166:F166"/>
    <mergeCell ref="A168:B168"/>
    <mergeCell ref="F168:F169"/>
    <mergeCell ref="G168:G169"/>
    <mergeCell ref="H168:H169"/>
    <mergeCell ref="A169:B169"/>
    <mergeCell ref="A152:B152"/>
    <mergeCell ref="A153:B153"/>
    <mergeCell ref="C153:E153"/>
    <mergeCell ref="G158:H163"/>
    <mergeCell ref="A164:E164"/>
    <mergeCell ref="A165:E165"/>
    <mergeCell ref="A147:B147"/>
    <mergeCell ref="A148:B148"/>
    <mergeCell ref="D148:E148"/>
    <mergeCell ref="A149:B149"/>
    <mergeCell ref="A150:B150"/>
    <mergeCell ref="A151:B151"/>
    <mergeCell ref="D151:E151"/>
    <mergeCell ref="A142:B142"/>
    <mergeCell ref="A143:B143"/>
    <mergeCell ref="D143:E143"/>
    <mergeCell ref="A144:B144"/>
    <mergeCell ref="A145:B145"/>
    <mergeCell ref="A146:B146"/>
    <mergeCell ref="C146:E146"/>
    <mergeCell ref="A137:B137"/>
    <mergeCell ref="A138:B138"/>
    <mergeCell ref="A139:B139"/>
    <mergeCell ref="D139:E139"/>
    <mergeCell ref="A140:B140"/>
    <mergeCell ref="A141:B141"/>
    <mergeCell ref="C141:E141"/>
    <mergeCell ref="A132:B132"/>
    <mergeCell ref="A133:B133"/>
    <mergeCell ref="D133:E133"/>
    <mergeCell ref="A134:B134"/>
    <mergeCell ref="A135:B135"/>
    <mergeCell ref="A136:B136"/>
    <mergeCell ref="A127:B127"/>
    <mergeCell ref="A128:B128"/>
    <mergeCell ref="A129:B129"/>
    <mergeCell ref="A130:B130"/>
    <mergeCell ref="D130:E130"/>
    <mergeCell ref="A131:B131"/>
    <mergeCell ref="A121:B121"/>
    <mergeCell ref="A122:B122"/>
    <mergeCell ref="A123:B123"/>
    <mergeCell ref="A124:B124"/>
    <mergeCell ref="A125:B125"/>
    <mergeCell ref="A126:B126"/>
    <mergeCell ref="A117:B117"/>
    <mergeCell ref="C117:E117"/>
    <mergeCell ref="A118:B118"/>
    <mergeCell ref="A119:B119"/>
    <mergeCell ref="D119:E119"/>
    <mergeCell ref="A120:B120"/>
    <mergeCell ref="B106:F109"/>
    <mergeCell ref="A110:E110"/>
    <mergeCell ref="A111:E111"/>
    <mergeCell ref="A112:E112"/>
    <mergeCell ref="A114:B115"/>
    <mergeCell ref="A116:B116"/>
    <mergeCell ref="D96:E96"/>
    <mergeCell ref="D99:E99"/>
    <mergeCell ref="B102:F102"/>
    <mergeCell ref="A103:F103"/>
    <mergeCell ref="B104:F104"/>
    <mergeCell ref="B105:F105"/>
    <mergeCell ref="H61:L61"/>
    <mergeCell ref="D67:E67"/>
    <mergeCell ref="D78:E78"/>
    <mergeCell ref="D81:E81"/>
    <mergeCell ref="D87:E87"/>
    <mergeCell ref="D91:E91"/>
    <mergeCell ref="A57:F57"/>
    <mergeCell ref="B58:F58"/>
    <mergeCell ref="A59:F59"/>
    <mergeCell ref="G59:L59"/>
    <mergeCell ref="A60:F60"/>
    <mergeCell ref="G60:L60"/>
    <mergeCell ref="D40:E40"/>
    <mergeCell ref="D45:E45"/>
    <mergeCell ref="D51:E51"/>
    <mergeCell ref="A54:F54"/>
    <mergeCell ref="A55:F55"/>
    <mergeCell ref="A56:F56"/>
    <mergeCell ref="A8:F8"/>
    <mergeCell ref="A9:F9"/>
    <mergeCell ref="D16:E16"/>
    <mergeCell ref="D30:E30"/>
    <mergeCell ref="D36:E36"/>
    <mergeCell ref="A2:F2"/>
    <mergeCell ref="A3:F3"/>
    <mergeCell ref="A4:F4"/>
    <mergeCell ref="A5:F5"/>
    <mergeCell ref="A6:F6"/>
    <mergeCell ref="B7:F7"/>
  </mergeCells>
  <pageMargins left="0.74803149606299213" right="0.74803149606299213" top="0.98425196850393704" bottom="0.98425196850393704" header="0.51181102362204722" footer="0.51181102362204722"/>
  <pageSetup paperSize="9" scale="86" orientation="landscape" r:id="rId1"/>
  <headerFooter alignWithMargins="0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14"/>
  <sheetViews>
    <sheetView showGridLines="0" topLeftCell="A52" zoomScaleNormal="100" workbookViewId="0">
      <selection activeCell="C218" sqref="C218"/>
    </sheetView>
  </sheetViews>
  <sheetFormatPr defaultRowHeight="12.75" customHeight="1" x14ac:dyDescent="0.2"/>
  <cols>
    <col min="1" max="1" width="81.28515625" style="1" customWidth="1"/>
    <col min="2" max="2" width="5.85546875" style="55" customWidth="1"/>
    <col min="3" max="3" width="6.28515625" style="1" customWidth="1"/>
    <col min="4" max="4" width="9.7109375" style="36" customWidth="1"/>
    <col min="5" max="5" width="4.28515625" style="1" customWidth="1"/>
    <col min="6" max="6" width="13.85546875" style="1" hidden="1" customWidth="1"/>
    <col min="7" max="7" width="15.85546875" style="1" customWidth="1"/>
    <col min="8" max="8" width="15.28515625" style="1" customWidth="1"/>
    <col min="9" max="9" width="9.140625" style="1" customWidth="1"/>
    <col min="10" max="10" width="14" style="1" customWidth="1"/>
    <col min="11" max="11" width="13.85546875" style="1" bestFit="1" customWidth="1"/>
    <col min="12" max="12" width="9.140625" style="1" customWidth="1"/>
    <col min="13" max="13" width="11.7109375" style="1" bestFit="1" customWidth="1"/>
    <col min="14" max="16384" width="9.140625" style="1"/>
  </cols>
  <sheetData>
    <row r="1" spans="1:12" ht="21" hidden="1" customHeight="1" x14ac:dyDescent="0.2">
      <c r="A1" s="5"/>
      <c r="B1" s="49"/>
      <c r="C1" s="5"/>
      <c r="D1" s="26"/>
      <c r="E1" s="5"/>
      <c r="F1" s="5"/>
      <c r="G1" s="5"/>
      <c r="H1" s="5"/>
    </row>
    <row r="2" spans="1:12" hidden="1" x14ac:dyDescent="0.2">
      <c r="A2" s="193" t="s">
        <v>25</v>
      </c>
      <c r="B2" s="193"/>
      <c r="C2" s="193"/>
      <c r="D2" s="193"/>
      <c r="E2" s="193"/>
      <c r="F2" s="193"/>
      <c r="G2" s="5"/>
      <c r="H2" s="5"/>
    </row>
    <row r="3" spans="1:12" hidden="1" x14ac:dyDescent="0.2">
      <c r="A3" s="193" t="s">
        <v>22</v>
      </c>
      <c r="B3" s="193"/>
      <c r="C3" s="193"/>
      <c r="D3" s="193"/>
      <c r="E3" s="193"/>
      <c r="F3" s="193"/>
      <c r="G3" s="5"/>
      <c r="H3" s="5"/>
    </row>
    <row r="4" spans="1:12" hidden="1" x14ac:dyDescent="0.2">
      <c r="A4" s="193" t="s">
        <v>52</v>
      </c>
      <c r="B4" s="193"/>
      <c r="C4" s="193"/>
      <c r="D4" s="193"/>
      <c r="E4" s="193"/>
      <c r="F4" s="193"/>
      <c r="G4" s="5"/>
      <c r="H4" s="5"/>
    </row>
    <row r="5" spans="1:12" hidden="1" x14ac:dyDescent="0.2">
      <c r="A5" s="193" t="s">
        <v>50</v>
      </c>
      <c r="B5" s="193"/>
      <c r="C5" s="193"/>
      <c r="D5" s="193"/>
      <c r="E5" s="193"/>
      <c r="F5" s="193"/>
      <c r="G5" s="5"/>
      <c r="H5" s="5"/>
    </row>
    <row r="6" spans="1:12" hidden="1" x14ac:dyDescent="0.2">
      <c r="A6" s="193" t="s">
        <v>35</v>
      </c>
      <c r="B6" s="193"/>
      <c r="C6" s="193"/>
      <c r="D6" s="193"/>
      <c r="E6" s="193"/>
      <c r="F6" s="193"/>
      <c r="G6" s="5"/>
      <c r="H6" s="5"/>
    </row>
    <row r="7" spans="1:12" hidden="1" x14ac:dyDescent="0.2">
      <c r="A7" s="73"/>
      <c r="B7" s="194" t="s">
        <v>51</v>
      </c>
      <c r="C7" s="194"/>
      <c r="D7" s="194"/>
      <c r="E7" s="194"/>
      <c r="F7" s="194"/>
      <c r="G7" s="5"/>
      <c r="H7" s="5"/>
    </row>
    <row r="8" spans="1:12" hidden="1" x14ac:dyDescent="0.2">
      <c r="A8" s="187" t="s">
        <v>23</v>
      </c>
      <c r="B8" s="187"/>
      <c r="C8" s="187"/>
      <c r="D8" s="187"/>
      <c r="E8" s="187"/>
      <c r="F8" s="187"/>
      <c r="G8" s="45"/>
      <c r="H8" s="45"/>
    </row>
    <row r="9" spans="1:12" hidden="1" x14ac:dyDescent="0.2">
      <c r="A9" s="188" t="s">
        <v>88</v>
      </c>
      <c r="B9" s="188"/>
      <c r="C9" s="188"/>
      <c r="D9" s="188"/>
      <c r="E9" s="188"/>
      <c r="F9" s="188"/>
      <c r="G9" s="44"/>
      <c r="H9" s="44"/>
    </row>
    <row r="10" spans="1:12" hidden="1" x14ac:dyDescent="0.2">
      <c r="A10" s="74"/>
      <c r="B10" s="50"/>
      <c r="C10" s="74"/>
      <c r="D10" s="6"/>
      <c r="E10" s="74"/>
      <c r="F10" s="74"/>
      <c r="G10" s="86"/>
      <c r="H10" s="86"/>
      <c r="I10" s="4"/>
      <c r="J10" s="4"/>
      <c r="K10" s="4"/>
      <c r="L10" s="4"/>
    </row>
    <row r="11" spans="1:12" hidden="1" x14ac:dyDescent="0.2">
      <c r="A11" s="7" t="s">
        <v>1</v>
      </c>
      <c r="B11" s="51" t="s">
        <v>4</v>
      </c>
      <c r="C11" s="7" t="s">
        <v>0</v>
      </c>
      <c r="D11" s="8" t="s">
        <v>2</v>
      </c>
      <c r="E11" s="9" t="s">
        <v>3</v>
      </c>
      <c r="F11" s="90">
        <v>2016</v>
      </c>
      <c r="G11" s="88">
        <v>2017</v>
      </c>
      <c r="H11" s="88">
        <v>2018</v>
      </c>
      <c r="I11" s="4"/>
      <c r="J11" s="4"/>
      <c r="K11" s="4"/>
      <c r="L11" s="4"/>
    </row>
    <row r="12" spans="1:12" ht="7.5" hidden="1" customHeight="1" x14ac:dyDescent="0.2">
      <c r="A12" s="10"/>
      <c r="B12" s="52"/>
      <c r="C12" s="10"/>
      <c r="D12" s="11"/>
      <c r="E12" s="12"/>
      <c r="F12" s="10"/>
      <c r="G12" s="86"/>
      <c r="H12" s="86"/>
      <c r="I12" s="4"/>
      <c r="J12" s="4"/>
      <c r="K12" s="4"/>
      <c r="L12" s="4"/>
    </row>
    <row r="13" spans="1:12" hidden="1" x14ac:dyDescent="0.2">
      <c r="A13" s="13" t="s">
        <v>38</v>
      </c>
      <c r="B13" s="54">
        <v>703</v>
      </c>
      <c r="C13" s="14"/>
      <c r="D13" s="15"/>
      <c r="E13" s="14"/>
      <c r="F13" s="89">
        <f>F14+F40+F45</f>
        <v>3356121.17</v>
      </c>
      <c r="G13" s="16">
        <f>G14+G40+G45+G49</f>
        <v>3422120</v>
      </c>
      <c r="H13" s="16">
        <f>H14+H40+H45+H49</f>
        <v>3585662</v>
      </c>
      <c r="I13" s="35"/>
      <c r="J13" s="35"/>
      <c r="K13" s="4"/>
      <c r="L13" s="4"/>
    </row>
    <row r="14" spans="1:12" hidden="1" x14ac:dyDescent="0.2">
      <c r="A14" s="17" t="s">
        <v>30</v>
      </c>
      <c r="B14" s="54">
        <v>703</v>
      </c>
      <c r="C14" s="31" t="s">
        <v>28</v>
      </c>
      <c r="D14" s="19"/>
      <c r="E14" s="20"/>
      <c r="F14" s="59">
        <f>F15+F19+F28+F31+F34+F37</f>
        <v>2742500</v>
      </c>
      <c r="G14" s="16">
        <f>G15+G19+G28+G31+G34+G37</f>
        <v>2930169</v>
      </c>
      <c r="H14" s="16">
        <f>H15+H19+H28+H31+H34+H37</f>
        <v>3072411</v>
      </c>
      <c r="I14" s="4"/>
      <c r="J14" s="4"/>
      <c r="K14" s="4"/>
      <c r="L14" s="4"/>
    </row>
    <row r="15" spans="1:12" ht="22.5" hidden="1" x14ac:dyDescent="0.2">
      <c r="A15" s="46" t="s">
        <v>37</v>
      </c>
      <c r="B15" s="54">
        <v>703</v>
      </c>
      <c r="C15" s="24" t="s">
        <v>39</v>
      </c>
      <c r="D15" s="19"/>
      <c r="E15" s="19"/>
      <c r="F15" s="34">
        <f>F16</f>
        <v>445641</v>
      </c>
      <c r="G15" s="16">
        <f>G16</f>
        <v>467477</v>
      </c>
      <c r="H15" s="16">
        <f>H16</f>
        <v>474022</v>
      </c>
      <c r="I15" s="4"/>
      <c r="J15" s="4"/>
      <c r="K15" s="4"/>
      <c r="L15" s="4"/>
    </row>
    <row r="16" spans="1:12" ht="25.5" hidden="1" x14ac:dyDescent="0.2">
      <c r="A16" s="68" t="s">
        <v>73</v>
      </c>
      <c r="B16" s="54">
        <v>703</v>
      </c>
      <c r="C16" s="25" t="s">
        <v>39</v>
      </c>
      <c r="D16" s="189" t="s">
        <v>53</v>
      </c>
      <c r="E16" s="190"/>
      <c r="F16" s="21">
        <f>F17+F18</f>
        <v>445641</v>
      </c>
      <c r="G16" s="22">
        <f>G17+G18</f>
        <v>467477</v>
      </c>
      <c r="H16" s="22">
        <f>H17+H18</f>
        <v>474022</v>
      </c>
      <c r="I16" s="4"/>
      <c r="J16" s="4"/>
      <c r="K16" s="4"/>
      <c r="L16" s="4"/>
    </row>
    <row r="17" spans="1:12" hidden="1" x14ac:dyDescent="0.2">
      <c r="A17" s="23" t="s">
        <v>54</v>
      </c>
      <c r="B17" s="54">
        <v>703</v>
      </c>
      <c r="C17" s="25" t="s">
        <v>39</v>
      </c>
      <c r="D17" s="25" t="s">
        <v>53</v>
      </c>
      <c r="E17" s="19" t="s">
        <v>5</v>
      </c>
      <c r="F17" s="21">
        <v>342274</v>
      </c>
      <c r="G17" s="22">
        <v>359045</v>
      </c>
      <c r="H17" s="22">
        <v>364072</v>
      </c>
      <c r="I17" s="4"/>
      <c r="J17" s="4"/>
      <c r="K17" s="4"/>
      <c r="L17" s="4"/>
    </row>
    <row r="18" spans="1:12" ht="25.5" hidden="1" x14ac:dyDescent="0.2">
      <c r="A18" s="68" t="s">
        <v>55</v>
      </c>
      <c r="B18" s="54">
        <v>703</v>
      </c>
      <c r="C18" s="25" t="s">
        <v>39</v>
      </c>
      <c r="D18" s="25" t="s">
        <v>53</v>
      </c>
      <c r="E18" s="19" t="s">
        <v>56</v>
      </c>
      <c r="F18" s="21">
        <v>103367</v>
      </c>
      <c r="G18" s="22">
        <v>108432</v>
      </c>
      <c r="H18" s="22">
        <v>109950</v>
      </c>
      <c r="I18" s="4"/>
      <c r="J18" s="4"/>
      <c r="K18" s="4"/>
      <c r="L18" s="4"/>
    </row>
    <row r="19" spans="1:12" ht="25.5" hidden="1" x14ac:dyDescent="0.2">
      <c r="A19" s="23" t="s">
        <v>8</v>
      </c>
      <c r="B19" s="54">
        <v>703</v>
      </c>
      <c r="C19" s="18" t="s">
        <v>7</v>
      </c>
      <c r="D19" s="19"/>
      <c r="E19" s="20"/>
      <c r="F19" s="34">
        <f>F20</f>
        <v>2220311.1</v>
      </c>
      <c r="G19" s="16">
        <f>G20</f>
        <v>2404342</v>
      </c>
      <c r="H19" s="16">
        <f>H20</f>
        <v>2539372</v>
      </c>
      <c r="I19" s="4">
        <f>G19/F19</f>
        <v>1.0828851866749662</v>
      </c>
      <c r="J19" s="4"/>
      <c r="K19" s="4"/>
      <c r="L19" s="4"/>
    </row>
    <row r="20" spans="1:12" ht="25.5" hidden="1" customHeight="1" x14ac:dyDescent="0.2">
      <c r="A20" s="68" t="s">
        <v>8</v>
      </c>
      <c r="B20" s="54">
        <v>703</v>
      </c>
      <c r="C20" s="17" t="s">
        <v>7</v>
      </c>
      <c r="D20" s="24" t="s">
        <v>57</v>
      </c>
      <c r="E20" s="20"/>
      <c r="F20" s="21">
        <f>F21+F22+F23+F24+F25</f>
        <v>2220311.1</v>
      </c>
      <c r="G20" s="22">
        <f>G21+G22+G23+G24+G25</f>
        <v>2404342</v>
      </c>
      <c r="H20" s="22">
        <f>H21+H22+H23+H24+H25</f>
        <v>2539372</v>
      </c>
      <c r="I20" s="4">
        <f t="shared" ref="I20:I36" si="0">G20/F20</f>
        <v>1.0828851866749662</v>
      </c>
      <c r="J20" s="4"/>
      <c r="K20" s="4"/>
      <c r="L20" s="4"/>
    </row>
    <row r="21" spans="1:12" hidden="1" x14ac:dyDescent="0.2">
      <c r="A21" s="23" t="s">
        <v>54</v>
      </c>
      <c r="B21" s="54">
        <v>703</v>
      </c>
      <c r="C21" s="17" t="s">
        <v>7</v>
      </c>
      <c r="D21" s="25" t="s">
        <v>57</v>
      </c>
      <c r="E21" s="18" t="s">
        <v>5</v>
      </c>
      <c r="F21" s="21">
        <v>1460730</v>
      </c>
      <c r="G21" s="22">
        <v>1532305</v>
      </c>
      <c r="H21" s="22">
        <v>1553756</v>
      </c>
      <c r="I21" s="4">
        <f t="shared" si="0"/>
        <v>1.0489994728663066</v>
      </c>
      <c r="J21" s="4"/>
      <c r="K21" s="4"/>
      <c r="L21" s="4"/>
    </row>
    <row r="22" spans="1:12" ht="25.5" hidden="1" x14ac:dyDescent="0.2">
      <c r="A22" s="68" t="s">
        <v>55</v>
      </c>
      <c r="B22" s="54">
        <v>703</v>
      </c>
      <c r="C22" s="25" t="s">
        <v>7</v>
      </c>
      <c r="D22" s="25" t="s">
        <v>57</v>
      </c>
      <c r="E22" s="41">
        <v>129</v>
      </c>
      <c r="F22" s="21">
        <v>441140</v>
      </c>
      <c r="G22" s="22">
        <v>462756</v>
      </c>
      <c r="H22" s="22">
        <v>469235</v>
      </c>
      <c r="I22" s="4"/>
      <c r="J22" s="4"/>
      <c r="K22" s="4"/>
      <c r="L22" s="4"/>
    </row>
    <row r="23" spans="1:12" hidden="1" x14ac:dyDescent="0.2">
      <c r="A23" s="23" t="s">
        <v>27</v>
      </c>
      <c r="B23" s="54">
        <v>703</v>
      </c>
      <c r="C23" s="17" t="s">
        <v>7</v>
      </c>
      <c r="D23" s="25" t="s">
        <v>57</v>
      </c>
      <c r="E23" s="18" t="s">
        <v>6</v>
      </c>
      <c r="F23" s="21">
        <v>286341.09999999998</v>
      </c>
      <c r="G23" s="22">
        <v>372306</v>
      </c>
      <c r="H23" s="22">
        <v>482331</v>
      </c>
      <c r="I23" s="4">
        <f t="shared" si="0"/>
        <v>1.3002185156095301</v>
      </c>
      <c r="J23" s="4"/>
      <c r="K23" s="4"/>
      <c r="L23" s="4"/>
    </row>
    <row r="24" spans="1:12" hidden="1" x14ac:dyDescent="0.2">
      <c r="A24" s="17" t="s">
        <v>10</v>
      </c>
      <c r="B24" s="54">
        <v>703</v>
      </c>
      <c r="C24" s="17" t="s">
        <v>7</v>
      </c>
      <c r="D24" s="25" t="s">
        <v>57</v>
      </c>
      <c r="E24" s="18" t="s">
        <v>9</v>
      </c>
      <c r="F24" s="21">
        <v>21200</v>
      </c>
      <c r="G24" s="22">
        <v>25540</v>
      </c>
      <c r="H24" s="22">
        <v>22550</v>
      </c>
      <c r="I24" s="4">
        <f t="shared" si="0"/>
        <v>1.2047169811320755</v>
      </c>
      <c r="J24" s="4"/>
      <c r="K24" s="4"/>
      <c r="L24" s="4"/>
    </row>
    <row r="25" spans="1:12" hidden="1" x14ac:dyDescent="0.2">
      <c r="A25" s="17" t="s">
        <v>24</v>
      </c>
      <c r="B25" s="54">
        <v>703</v>
      </c>
      <c r="C25" s="17" t="s">
        <v>7</v>
      </c>
      <c r="D25" s="25" t="s">
        <v>57</v>
      </c>
      <c r="E25" s="18" t="s">
        <v>21</v>
      </c>
      <c r="F25" s="21">
        <v>10900</v>
      </c>
      <c r="G25" s="22">
        <v>11435</v>
      </c>
      <c r="H25" s="22">
        <v>11500</v>
      </c>
      <c r="I25" s="4">
        <f t="shared" si="0"/>
        <v>1.0490825688073395</v>
      </c>
      <c r="J25" s="4"/>
      <c r="K25" s="4"/>
      <c r="L25" s="4"/>
    </row>
    <row r="26" spans="1:12" hidden="1" x14ac:dyDescent="0.2">
      <c r="A26" s="17"/>
      <c r="B26" s="54">
        <v>703</v>
      </c>
      <c r="C26" s="17" t="s">
        <v>7</v>
      </c>
      <c r="D26" s="27">
        <v>7824009</v>
      </c>
      <c r="E26" s="20"/>
      <c r="F26" s="21"/>
      <c r="G26" s="16">
        <f>F26*1.049</f>
        <v>0</v>
      </c>
      <c r="H26" s="16">
        <f>G26*1.14</f>
        <v>0</v>
      </c>
      <c r="I26" s="4" t="e">
        <f t="shared" si="0"/>
        <v>#DIV/0!</v>
      </c>
      <c r="J26" s="4"/>
      <c r="K26" s="4"/>
      <c r="L26" s="4"/>
    </row>
    <row r="27" spans="1:12" hidden="1" x14ac:dyDescent="0.2">
      <c r="A27" s="17"/>
      <c r="B27" s="54">
        <v>703</v>
      </c>
      <c r="C27" s="17" t="s">
        <v>7</v>
      </c>
      <c r="D27" s="27">
        <v>7824009</v>
      </c>
      <c r="E27" s="20">
        <v>414</v>
      </c>
      <c r="F27" s="21"/>
      <c r="G27" s="16">
        <f>F27*1.049</f>
        <v>0</v>
      </c>
      <c r="H27" s="16">
        <f>G27*1.14</f>
        <v>0</v>
      </c>
      <c r="I27" s="4" t="e">
        <f t="shared" si="0"/>
        <v>#DIV/0!</v>
      </c>
      <c r="J27" s="4"/>
      <c r="K27" s="4"/>
      <c r="L27" s="4"/>
    </row>
    <row r="28" spans="1:12" ht="22.5" hidden="1" x14ac:dyDescent="0.2">
      <c r="A28" s="46" t="s">
        <v>12</v>
      </c>
      <c r="B28" s="54">
        <v>703</v>
      </c>
      <c r="C28" s="24" t="s">
        <v>11</v>
      </c>
      <c r="D28" s="27"/>
      <c r="E28" s="20"/>
      <c r="F28" s="34">
        <f>F29</f>
        <v>41100</v>
      </c>
      <c r="G28" s="16">
        <f>G29</f>
        <v>43100</v>
      </c>
      <c r="H28" s="16">
        <f>H29</f>
        <v>43700</v>
      </c>
      <c r="I28" s="4"/>
      <c r="J28" s="4"/>
      <c r="K28" s="4"/>
      <c r="L28" s="4"/>
    </row>
    <row r="29" spans="1:12" ht="22.5" hidden="1" x14ac:dyDescent="0.2">
      <c r="A29" s="72" t="s">
        <v>74</v>
      </c>
      <c r="B29" s="54">
        <v>703</v>
      </c>
      <c r="C29" s="25" t="s">
        <v>11</v>
      </c>
      <c r="D29" s="189" t="s">
        <v>72</v>
      </c>
      <c r="E29" s="190"/>
      <c r="F29" s="21">
        <v>41100</v>
      </c>
      <c r="G29" s="22">
        <v>43100</v>
      </c>
      <c r="H29" s="22">
        <v>43700</v>
      </c>
      <c r="I29" s="4"/>
      <c r="J29" s="4"/>
      <c r="K29" s="4"/>
      <c r="L29" s="4"/>
    </row>
    <row r="30" spans="1:12" hidden="1" x14ac:dyDescent="0.2">
      <c r="A30" s="72" t="s">
        <v>49</v>
      </c>
      <c r="B30" s="54">
        <v>703</v>
      </c>
      <c r="C30" s="25" t="s">
        <v>11</v>
      </c>
      <c r="D30" s="29" t="s">
        <v>72</v>
      </c>
      <c r="E30" s="70">
        <v>530</v>
      </c>
      <c r="F30" s="21">
        <v>41100</v>
      </c>
      <c r="G30" s="22">
        <v>43100</v>
      </c>
      <c r="H30" s="22">
        <v>43700</v>
      </c>
      <c r="I30" s="4"/>
      <c r="J30" s="4"/>
      <c r="K30" s="4"/>
      <c r="L30" s="4"/>
    </row>
    <row r="31" spans="1:12" hidden="1" x14ac:dyDescent="0.2">
      <c r="A31" s="46" t="s">
        <v>41</v>
      </c>
      <c r="B31" s="54">
        <v>703</v>
      </c>
      <c r="C31" s="39" t="s">
        <v>40</v>
      </c>
      <c r="D31" s="57"/>
      <c r="E31" s="71"/>
      <c r="F31" s="34">
        <f>F32</f>
        <v>20920</v>
      </c>
      <c r="G31" s="16"/>
      <c r="H31" s="16"/>
      <c r="I31" s="4"/>
      <c r="J31" s="4"/>
      <c r="K31" s="4"/>
      <c r="L31" s="4"/>
    </row>
    <row r="32" spans="1:12" ht="25.5" hidden="1" x14ac:dyDescent="0.2">
      <c r="A32" s="68" t="s">
        <v>58</v>
      </c>
      <c r="B32" s="54">
        <v>703</v>
      </c>
      <c r="C32" s="25" t="s">
        <v>40</v>
      </c>
      <c r="D32" s="191" t="s">
        <v>59</v>
      </c>
      <c r="E32" s="192"/>
      <c r="F32" s="21">
        <f>F33</f>
        <v>20920</v>
      </c>
      <c r="G32" s="22"/>
      <c r="H32" s="22"/>
      <c r="I32" s="4"/>
      <c r="J32" s="4"/>
      <c r="K32" s="4"/>
      <c r="L32" s="4"/>
    </row>
    <row r="33" spans="1:12" hidden="1" x14ac:dyDescent="0.2">
      <c r="A33" s="68" t="s">
        <v>60</v>
      </c>
      <c r="B33" s="54">
        <v>703</v>
      </c>
      <c r="C33" s="25" t="s">
        <v>40</v>
      </c>
      <c r="D33" s="63" t="s">
        <v>59</v>
      </c>
      <c r="E33" s="53">
        <v>530</v>
      </c>
      <c r="F33" s="21">
        <v>20920</v>
      </c>
      <c r="G33" s="16"/>
      <c r="H33" s="16"/>
      <c r="I33" s="4"/>
      <c r="J33" s="4"/>
      <c r="K33" s="4"/>
      <c r="L33" s="4"/>
    </row>
    <row r="34" spans="1:12" hidden="1" x14ac:dyDescent="0.2">
      <c r="A34" s="17" t="s">
        <v>14</v>
      </c>
      <c r="B34" s="54">
        <v>703</v>
      </c>
      <c r="C34" s="31" t="s">
        <v>13</v>
      </c>
      <c r="D34" s="32"/>
      <c r="E34" s="33"/>
      <c r="F34" s="34">
        <f t="shared" ref="F34:H35" si="1">F35</f>
        <v>10000</v>
      </c>
      <c r="G34" s="16">
        <f t="shared" si="1"/>
        <v>10500</v>
      </c>
      <c r="H34" s="16">
        <f t="shared" si="1"/>
        <v>10500</v>
      </c>
      <c r="I34" s="4">
        <f t="shared" si="0"/>
        <v>1.05</v>
      </c>
      <c r="J34" s="4"/>
      <c r="K34" s="4"/>
      <c r="L34" s="4"/>
    </row>
    <row r="35" spans="1:12" hidden="1" x14ac:dyDescent="0.2">
      <c r="A35" s="23" t="s">
        <v>65</v>
      </c>
      <c r="B35" s="54">
        <v>703</v>
      </c>
      <c r="C35" s="17" t="s">
        <v>13</v>
      </c>
      <c r="D35" s="66" t="s">
        <v>63</v>
      </c>
      <c r="E35" s="20"/>
      <c r="F35" s="21">
        <f t="shared" si="1"/>
        <v>10000</v>
      </c>
      <c r="G35" s="22">
        <f t="shared" si="1"/>
        <v>10500</v>
      </c>
      <c r="H35" s="22">
        <f t="shared" si="1"/>
        <v>10500</v>
      </c>
      <c r="I35" s="4">
        <f t="shared" si="0"/>
        <v>1.05</v>
      </c>
      <c r="J35" s="4"/>
      <c r="K35" s="4"/>
      <c r="L35" s="4"/>
    </row>
    <row r="36" spans="1:12" hidden="1" x14ac:dyDescent="0.2">
      <c r="A36" s="17" t="s">
        <v>16</v>
      </c>
      <c r="B36" s="54">
        <v>703</v>
      </c>
      <c r="C36" s="17" t="s">
        <v>13</v>
      </c>
      <c r="D36" s="67" t="s">
        <v>64</v>
      </c>
      <c r="E36" s="18" t="s">
        <v>15</v>
      </c>
      <c r="F36" s="21">
        <v>10000</v>
      </c>
      <c r="G36" s="22">
        <v>10500</v>
      </c>
      <c r="H36" s="22">
        <v>10500</v>
      </c>
      <c r="I36" s="4">
        <f t="shared" si="0"/>
        <v>1.05</v>
      </c>
      <c r="J36" s="4"/>
      <c r="K36" s="4"/>
      <c r="L36" s="4"/>
    </row>
    <row r="37" spans="1:12" hidden="1" x14ac:dyDescent="0.2">
      <c r="A37" s="17" t="s">
        <v>18</v>
      </c>
      <c r="B37" s="54">
        <v>703</v>
      </c>
      <c r="C37" s="31" t="s">
        <v>17</v>
      </c>
      <c r="D37" s="32"/>
      <c r="E37" s="33"/>
      <c r="F37" s="34">
        <f t="shared" ref="F37:H38" si="2">F38</f>
        <v>4527.8999999999996</v>
      </c>
      <c r="G37" s="16">
        <f t="shared" si="2"/>
        <v>4750</v>
      </c>
      <c r="H37" s="16">
        <f t="shared" si="2"/>
        <v>4817</v>
      </c>
      <c r="I37" s="4"/>
      <c r="J37" s="4"/>
      <c r="K37" s="4"/>
      <c r="L37" s="4"/>
    </row>
    <row r="38" spans="1:12" hidden="1" x14ac:dyDescent="0.2">
      <c r="A38" s="68" t="s">
        <v>61</v>
      </c>
      <c r="B38" s="54">
        <v>703</v>
      </c>
      <c r="C38" s="17" t="s">
        <v>17</v>
      </c>
      <c r="D38" s="200" t="s">
        <v>62</v>
      </c>
      <c r="E38" s="201"/>
      <c r="F38" s="21">
        <f t="shared" si="2"/>
        <v>4527.8999999999996</v>
      </c>
      <c r="G38" s="22">
        <f t="shared" si="2"/>
        <v>4750</v>
      </c>
      <c r="H38" s="22">
        <f t="shared" si="2"/>
        <v>4817</v>
      </c>
      <c r="I38" s="4"/>
      <c r="J38" s="4"/>
      <c r="K38" s="4"/>
      <c r="L38" s="4"/>
    </row>
    <row r="39" spans="1:12" hidden="1" x14ac:dyDescent="0.2">
      <c r="A39" s="23" t="s">
        <v>42</v>
      </c>
      <c r="B39" s="54">
        <v>703</v>
      </c>
      <c r="C39" s="17" t="s">
        <v>17</v>
      </c>
      <c r="D39" s="64" t="s">
        <v>62</v>
      </c>
      <c r="E39" s="41">
        <v>853</v>
      </c>
      <c r="F39" s="21">
        <v>4527.8999999999996</v>
      </c>
      <c r="G39" s="22">
        <v>4750</v>
      </c>
      <c r="H39" s="22">
        <v>4817</v>
      </c>
      <c r="I39" s="4"/>
      <c r="J39" s="4"/>
      <c r="K39" s="4"/>
      <c r="L39" s="4"/>
    </row>
    <row r="40" spans="1:12" hidden="1" x14ac:dyDescent="0.2">
      <c r="A40" s="23" t="s">
        <v>46</v>
      </c>
      <c r="B40" s="54">
        <v>703</v>
      </c>
      <c r="C40" s="39" t="s">
        <v>45</v>
      </c>
      <c r="D40" s="32"/>
      <c r="E40" s="33"/>
      <c r="F40" s="59">
        <f t="shared" ref="F40:H41" si="3">F41</f>
        <v>57579</v>
      </c>
      <c r="G40" s="16">
        <f t="shared" si="3"/>
        <v>55451</v>
      </c>
      <c r="H40" s="16">
        <f t="shared" si="3"/>
        <v>55451</v>
      </c>
      <c r="I40" s="4"/>
      <c r="J40" s="4"/>
      <c r="K40" s="4"/>
      <c r="L40" s="4"/>
    </row>
    <row r="41" spans="1:12" hidden="1" x14ac:dyDescent="0.2">
      <c r="A41" s="23" t="s">
        <v>47</v>
      </c>
      <c r="B41" s="54">
        <v>703</v>
      </c>
      <c r="C41" s="24" t="s">
        <v>48</v>
      </c>
      <c r="D41" s="19"/>
      <c r="E41" s="20"/>
      <c r="F41" s="21">
        <f t="shared" si="3"/>
        <v>57579</v>
      </c>
      <c r="G41" s="22">
        <f t="shared" si="3"/>
        <v>55451</v>
      </c>
      <c r="H41" s="22">
        <f t="shared" si="3"/>
        <v>55451</v>
      </c>
      <c r="I41" s="4"/>
      <c r="J41" s="4"/>
      <c r="K41" s="4"/>
      <c r="L41" s="4"/>
    </row>
    <row r="42" spans="1:12" ht="24.75" hidden="1" customHeight="1" x14ac:dyDescent="0.2">
      <c r="A42" s="68" t="s">
        <v>66</v>
      </c>
      <c r="B42" s="54">
        <v>703</v>
      </c>
      <c r="C42" s="25" t="s">
        <v>48</v>
      </c>
      <c r="D42" s="197" t="s">
        <v>67</v>
      </c>
      <c r="E42" s="198"/>
      <c r="F42" s="21">
        <f>F43+F44</f>
        <v>57579</v>
      </c>
      <c r="G42" s="22">
        <f>G43+G44</f>
        <v>55451</v>
      </c>
      <c r="H42" s="22">
        <f>H43+H44</f>
        <v>55451</v>
      </c>
      <c r="I42" s="4"/>
      <c r="J42" s="4"/>
      <c r="K42" s="4"/>
      <c r="L42" s="4"/>
    </row>
    <row r="43" spans="1:12" ht="15" hidden="1" customHeight="1" x14ac:dyDescent="0.2">
      <c r="A43" s="23" t="s">
        <v>54</v>
      </c>
      <c r="B43" s="54">
        <v>703</v>
      </c>
      <c r="C43" s="30" t="s">
        <v>48</v>
      </c>
      <c r="D43" s="65" t="s">
        <v>67</v>
      </c>
      <c r="E43" s="51">
        <v>121</v>
      </c>
      <c r="F43" s="21">
        <v>44224</v>
      </c>
      <c r="G43" s="22">
        <v>42589</v>
      </c>
      <c r="H43" s="22">
        <v>42589</v>
      </c>
      <c r="I43" s="4"/>
      <c r="J43" s="4"/>
      <c r="K43" s="4"/>
      <c r="L43" s="4"/>
    </row>
    <row r="44" spans="1:12" ht="26.25" hidden="1" customHeight="1" x14ac:dyDescent="0.2">
      <c r="A44" s="23" t="s">
        <v>55</v>
      </c>
      <c r="B44" s="54">
        <v>703</v>
      </c>
      <c r="C44" s="30" t="s">
        <v>48</v>
      </c>
      <c r="D44" s="65" t="s">
        <v>67</v>
      </c>
      <c r="E44" s="53">
        <v>129</v>
      </c>
      <c r="F44" s="21">
        <v>13355</v>
      </c>
      <c r="G44" s="22">
        <v>12862</v>
      </c>
      <c r="H44" s="22">
        <v>12862</v>
      </c>
      <c r="I44" s="4"/>
      <c r="J44" s="4"/>
      <c r="K44" s="4"/>
      <c r="L44" s="4"/>
    </row>
    <row r="45" spans="1:12" hidden="1" x14ac:dyDescent="0.2">
      <c r="A45" s="17" t="s">
        <v>31</v>
      </c>
      <c r="B45" s="54">
        <v>703</v>
      </c>
      <c r="C45" s="31" t="s">
        <v>29</v>
      </c>
      <c r="D45" s="32"/>
      <c r="E45" s="33"/>
      <c r="F45" s="59">
        <f>F46+F49</f>
        <v>556042.16999999993</v>
      </c>
      <c r="G45" s="16">
        <f>G46+G49</f>
        <v>436500</v>
      </c>
      <c r="H45" s="16">
        <f>H46+H49</f>
        <v>457800</v>
      </c>
      <c r="I45" s="4"/>
      <c r="J45" s="4"/>
      <c r="K45" s="4"/>
      <c r="L45" s="4"/>
    </row>
    <row r="46" spans="1:12" hidden="1" x14ac:dyDescent="0.2">
      <c r="A46" s="17" t="s">
        <v>44</v>
      </c>
      <c r="B46" s="54">
        <v>703</v>
      </c>
      <c r="C46" s="39" t="s">
        <v>43</v>
      </c>
      <c r="D46" s="19"/>
      <c r="E46" s="20"/>
      <c r="F46" s="34">
        <f>F47</f>
        <v>416042.17</v>
      </c>
      <c r="G46" s="16">
        <f>G47</f>
        <v>436500</v>
      </c>
      <c r="H46" s="16">
        <f>H47</f>
        <v>457800</v>
      </c>
      <c r="I46" s="4"/>
      <c r="J46" s="4"/>
      <c r="K46" s="4"/>
      <c r="L46" s="4"/>
    </row>
    <row r="47" spans="1:12" hidden="1" x14ac:dyDescent="0.2">
      <c r="A47" s="46" t="s">
        <v>68</v>
      </c>
      <c r="B47" s="54">
        <v>703</v>
      </c>
      <c r="C47" s="25" t="s">
        <v>43</v>
      </c>
      <c r="D47" s="189" t="s">
        <v>69</v>
      </c>
      <c r="E47" s="190"/>
      <c r="F47" s="21">
        <f>F48</f>
        <v>416042.17</v>
      </c>
      <c r="G47" s="22">
        <v>436500</v>
      </c>
      <c r="H47" s="22">
        <f>H48</f>
        <v>457800</v>
      </c>
      <c r="I47" s="4"/>
      <c r="J47" s="4"/>
      <c r="K47" s="4"/>
      <c r="L47" s="4"/>
    </row>
    <row r="48" spans="1:12" hidden="1" x14ac:dyDescent="0.2">
      <c r="A48" s="23" t="s">
        <v>27</v>
      </c>
      <c r="B48" s="54">
        <v>703</v>
      </c>
      <c r="C48" s="25" t="s">
        <v>43</v>
      </c>
      <c r="D48" s="25" t="s">
        <v>69</v>
      </c>
      <c r="E48" s="25" t="s">
        <v>6</v>
      </c>
      <c r="F48" s="21">
        <v>416042.17</v>
      </c>
      <c r="G48" s="22">
        <v>436500</v>
      </c>
      <c r="H48" s="22">
        <v>457800</v>
      </c>
      <c r="I48" s="4"/>
      <c r="J48" s="4"/>
      <c r="K48" s="4"/>
      <c r="L48" s="4"/>
    </row>
    <row r="49" spans="1:13" hidden="1" x14ac:dyDescent="0.2">
      <c r="A49" s="17" t="s">
        <v>20</v>
      </c>
      <c r="B49" s="54">
        <v>703</v>
      </c>
      <c r="C49" s="39" t="s">
        <v>19</v>
      </c>
      <c r="D49" s="60"/>
      <c r="E49" s="61"/>
      <c r="F49" s="34">
        <f t="shared" ref="F49:H50" si="4">F50</f>
        <v>140000</v>
      </c>
      <c r="G49" s="16">
        <f t="shared" si="4"/>
        <v>0</v>
      </c>
      <c r="H49" s="16">
        <f t="shared" si="4"/>
        <v>0</v>
      </c>
      <c r="I49" s="4"/>
      <c r="J49" s="4"/>
      <c r="K49" s="4"/>
      <c r="L49" s="4"/>
    </row>
    <row r="50" spans="1:13" hidden="1" x14ac:dyDescent="0.2">
      <c r="A50" s="23" t="s">
        <v>71</v>
      </c>
      <c r="B50" s="54">
        <v>703</v>
      </c>
      <c r="C50" s="8" t="s">
        <v>19</v>
      </c>
      <c r="D50" s="197" t="s">
        <v>70</v>
      </c>
      <c r="E50" s="198"/>
      <c r="F50" s="21">
        <f t="shared" si="4"/>
        <v>140000</v>
      </c>
      <c r="G50" s="22">
        <f t="shared" si="4"/>
        <v>0</v>
      </c>
      <c r="H50" s="22">
        <f t="shared" si="4"/>
        <v>0</v>
      </c>
      <c r="I50" s="4">
        <f>G50/F50</f>
        <v>0</v>
      </c>
      <c r="J50" s="4"/>
      <c r="K50" s="4"/>
      <c r="L50" s="4"/>
    </row>
    <row r="51" spans="1:13" ht="12.75" hidden="1" customHeight="1" x14ac:dyDescent="0.2">
      <c r="A51" s="23" t="s">
        <v>27</v>
      </c>
      <c r="B51" s="54">
        <v>703</v>
      </c>
      <c r="C51" s="25" t="s">
        <v>19</v>
      </c>
      <c r="D51" s="69" t="s">
        <v>70</v>
      </c>
      <c r="E51" s="53">
        <v>244</v>
      </c>
      <c r="F51" s="21">
        <v>140000</v>
      </c>
      <c r="G51" s="16"/>
      <c r="H51" s="16"/>
      <c r="I51" s="4">
        <f>G51/F51</f>
        <v>0</v>
      </c>
      <c r="J51" s="4"/>
      <c r="K51" s="4"/>
      <c r="L51" s="4"/>
    </row>
    <row r="52" spans="1:13" ht="15" customHeight="1" x14ac:dyDescent="0.2">
      <c r="A52" s="28"/>
      <c r="B52" s="49"/>
      <c r="C52" s="28"/>
      <c r="D52" s="37"/>
      <c r="E52" s="28"/>
      <c r="F52" s="38"/>
      <c r="G52" s="259" t="s">
        <v>26</v>
      </c>
      <c r="H52" s="259"/>
      <c r="I52" s="28"/>
      <c r="J52" s="28"/>
    </row>
    <row r="53" spans="1:13" ht="12.75" customHeight="1" x14ac:dyDescent="0.2">
      <c r="A53" s="193" t="s">
        <v>22</v>
      </c>
      <c r="B53" s="193"/>
      <c r="C53" s="193"/>
      <c r="D53" s="193"/>
      <c r="E53" s="193"/>
      <c r="F53" s="193"/>
      <c r="G53" s="193"/>
      <c r="H53" s="193"/>
      <c r="I53" s="38"/>
      <c r="J53" s="28"/>
    </row>
    <row r="54" spans="1:13" ht="12.75" customHeight="1" x14ac:dyDescent="0.2">
      <c r="A54" s="193" t="s">
        <v>123</v>
      </c>
      <c r="B54" s="193"/>
      <c r="C54" s="193"/>
      <c r="D54" s="193"/>
      <c r="E54" s="193"/>
      <c r="F54" s="193"/>
      <c r="G54" s="193"/>
      <c r="H54" s="193"/>
      <c r="I54" s="38"/>
      <c r="J54" s="38"/>
    </row>
    <row r="55" spans="1:13" ht="10.5" customHeight="1" x14ac:dyDescent="0.2">
      <c r="A55" s="193" t="s">
        <v>50</v>
      </c>
      <c r="B55" s="193"/>
      <c r="C55" s="193"/>
      <c r="D55" s="193"/>
      <c r="E55" s="193"/>
      <c r="F55" s="193"/>
      <c r="G55" s="193"/>
      <c r="H55" s="193"/>
      <c r="I55" s="38"/>
      <c r="J55" s="38"/>
    </row>
    <row r="56" spans="1:13" ht="12.75" customHeight="1" x14ac:dyDescent="0.2">
      <c r="A56" s="193" t="s">
        <v>98</v>
      </c>
      <c r="B56" s="193"/>
      <c r="C56" s="193"/>
      <c r="D56" s="193"/>
      <c r="E56" s="193"/>
      <c r="F56" s="193"/>
      <c r="G56" s="193"/>
      <c r="H56" s="193"/>
      <c r="I56" s="5"/>
      <c r="J56" s="5"/>
      <c r="K56" s="5"/>
      <c r="L56" s="5"/>
    </row>
    <row r="57" spans="1:13" ht="12.75" customHeight="1" x14ac:dyDescent="0.2">
      <c r="A57" s="73"/>
      <c r="B57" s="193" t="s">
        <v>130</v>
      </c>
      <c r="C57" s="193"/>
      <c r="D57" s="193"/>
      <c r="E57" s="193"/>
      <c r="F57" s="193"/>
      <c r="G57" s="193"/>
      <c r="H57" s="193"/>
      <c r="I57" s="5"/>
      <c r="J57" s="5"/>
      <c r="K57" s="5"/>
      <c r="L57" s="5"/>
    </row>
    <row r="58" spans="1:13" ht="18" customHeight="1" x14ac:dyDescent="0.2">
      <c r="A58" s="187" t="s">
        <v>23</v>
      </c>
      <c r="B58" s="187"/>
      <c r="C58" s="187"/>
      <c r="D58" s="187"/>
      <c r="E58" s="187"/>
      <c r="F58" s="187"/>
      <c r="G58" s="193"/>
      <c r="H58" s="193"/>
      <c r="I58" s="193"/>
      <c r="J58" s="193"/>
      <c r="K58" s="193"/>
      <c r="L58" s="193"/>
    </row>
    <row r="59" spans="1:13" ht="12.75" customHeight="1" x14ac:dyDescent="0.2">
      <c r="A59" s="188" t="s">
        <v>115</v>
      </c>
      <c r="B59" s="188"/>
      <c r="C59" s="188"/>
      <c r="D59" s="188"/>
      <c r="E59" s="188"/>
      <c r="F59" s="188"/>
      <c r="G59" s="193"/>
      <c r="H59" s="193"/>
      <c r="I59" s="193"/>
      <c r="J59" s="193"/>
      <c r="K59" s="193"/>
      <c r="L59" s="193"/>
    </row>
    <row r="60" spans="1:13" ht="12.75" customHeight="1" x14ac:dyDescent="0.2">
      <c r="A60" s="28"/>
      <c r="B60" s="49"/>
      <c r="C60" s="28"/>
      <c r="D60" s="37"/>
      <c r="E60" s="28"/>
      <c r="F60" s="28"/>
      <c r="G60" s="73"/>
      <c r="H60" s="194"/>
      <c r="I60" s="194"/>
      <c r="J60" s="194"/>
      <c r="K60" s="194"/>
      <c r="L60" s="194"/>
    </row>
    <row r="61" spans="1:13" ht="12.75" customHeight="1" x14ac:dyDescent="0.2">
      <c r="A61" s="7" t="s">
        <v>1</v>
      </c>
      <c r="B61" s="51" t="s">
        <v>4</v>
      </c>
      <c r="C61" s="7" t="s">
        <v>0</v>
      </c>
      <c r="D61" s="8" t="s">
        <v>2</v>
      </c>
      <c r="E61" s="9" t="s">
        <v>3</v>
      </c>
      <c r="F61" s="99"/>
      <c r="G61" s="97">
        <v>2019</v>
      </c>
      <c r="H61" s="98">
        <v>2020</v>
      </c>
      <c r="I61" s="28"/>
      <c r="J61" s="28"/>
    </row>
    <row r="62" spans="1:13" ht="12.75" customHeight="1" x14ac:dyDescent="0.2">
      <c r="A62" s="10"/>
      <c r="B62" s="52"/>
      <c r="C62" s="10"/>
      <c r="D62" s="11"/>
      <c r="E62" s="12"/>
      <c r="F62" s="12"/>
      <c r="G62" s="100"/>
      <c r="H62" s="101"/>
      <c r="I62" s="28"/>
      <c r="J62" s="28"/>
    </row>
    <row r="63" spans="1:13" s="128" customFormat="1" x14ac:dyDescent="0.2">
      <c r="A63" s="122" t="s">
        <v>38</v>
      </c>
      <c r="B63" s="123">
        <v>703</v>
      </c>
      <c r="C63" s="124"/>
      <c r="D63" s="125"/>
      <c r="E63" s="124"/>
      <c r="F63" s="126"/>
      <c r="G63" s="126">
        <f>G64+G89+G94+G208</f>
        <v>3745383.9999999995</v>
      </c>
      <c r="H63" s="126">
        <f>H64+H89+H94+H208</f>
        <v>3810243.9999999995</v>
      </c>
      <c r="I63" s="127"/>
      <c r="J63" s="173">
        <v>3928480</v>
      </c>
      <c r="K63" s="174">
        <f>G63-J63</f>
        <v>-183096.00000000047</v>
      </c>
      <c r="L63" s="129"/>
    </row>
    <row r="64" spans="1:13" ht="14.25" x14ac:dyDescent="0.2">
      <c r="A64" s="79" t="s">
        <v>30</v>
      </c>
      <c r="B64" s="54">
        <v>703</v>
      </c>
      <c r="C64" s="31" t="s">
        <v>28</v>
      </c>
      <c r="D64" s="19"/>
      <c r="E64" s="20"/>
      <c r="F64" s="58"/>
      <c r="G64" s="102">
        <f>G65+G69+G77+G80+G83+G86</f>
        <v>2619454.0299999998</v>
      </c>
      <c r="H64" s="103">
        <f>H65+H69+H77+H80+H83+H86</f>
        <v>2652724.4699999997</v>
      </c>
      <c r="I64" s="28"/>
      <c r="J64" s="175">
        <v>4187280</v>
      </c>
      <c r="K64" s="174">
        <f>H63-J64</f>
        <v>-377036.00000000047</v>
      </c>
      <c r="M64" s="2"/>
    </row>
    <row r="65" spans="1:12" ht="25.5" x14ac:dyDescent="0.2">
      <c r="A65" s="68" t="s">
        <v>37</v>
      </c>
      <c r="B65" s="54">
        <v>703</v>
      </c>
      <c r="C65" s="24" t="s">
        <v>39</v>
      </c>
      <c r="D65" s="19"/>
      <c r="E65" s="19"/>
      <c r="F65" s="56"/>
      <c r="G65" s="56">
        <f>G66</f>
        <v>606159.12</v>
      </c>
      <c r="H65" s="34">
        <f>H66</f>
        <v>606159.12</v>
      </c>
      <c r="I65" s="28"/>
      <c r="J65" s="175"/>
      <c r="K65" s="176"/>
    </row>
    <row r="66" spans="1:12" ht="25.5" x14ac:dyDescent="0.2">
      <c r="A66" s="68" t="s">
        <v>73</v>
      </c>
      <c r="B66" s="54">
        <v>703</v>
      </c>
      <c r="C66" s="25" t="s">
        <v>39</v>
      </c>
      <c r="D66" s="189" t="s">
        <v>53</v>
      </c>
      <c r="E66" s="190"/>
      <c r="F66" s="47"/>
      <c r="G66" s="47">
        <f>G67+G68</f>
        <v>606159.12</v>
      </c>
      <c r="H66" s="21">
        <f>H67+H68</f>
        <v>606159.12</v>
      </c>
      <c r="I66" s="28"/>
      <c r="J66" s="43"/>
      <c r="L66" s="2"/>
    </row>
    <row r="67" spans="1:12" x14ac:dyDescent="0.2">
      <c r="A67" s="23" t="s">
        <v>54</v>
      </c>
      <c r="B67" s="54">
        <v>703</v>
      </c>
      <c r="C67" s="25" t="s">
        <v>39</v>
      </c>
      <c r="D67" s="25" t="s">
        <v>53</v>
      </c>
      <c r="E67" s="19" t="s">
        <v>5</v>
      </c>
      <c r="F67" s="47"/>
      <c r="G67" s="40">
        <v>465560</v>
      </c>
      <c r="H67" s="40">
        <v>465560</v>
      </c>
      <c r="I67" s="28"/>
      <c r="J67" s="28"/>
    </row>
    <row r="68" spans="1:12" ht="25.5" x14ac:dyDescent="0.2">
      <c r="A68" s="68" t="s">
        <v>55</v>
      </c>
      <c r="B68" s="54">
        <v>703</v>
      </c>
      <c r="C68" s="25" t="s">
        <v>39</v>
      </c>
      <c r="D68" s="25" t="s">
        <v>53</v>
      </c>
      <c r="E68" s="19" t="s">
        <v>56</v>
      </c>
      <c r="F68" s="47"/>
      <c r="G68" s="62">
        <v>140599.12</v>
      </c>
      <c r="H68" s="40">
        <v>140599.12</v>
      </c>
      <c r="I68" s="28"/>
      <c r="J68" s="28"/>
    </row>
    <row r="69" spans="1:12" ht="26.25" customHeight="1" x14ac:dyDescent="0.2">
      <c r="A69" s="23" t="s">
        <v>8</v>
      </c>
      <c r="B69" s="54">
        <v>703</v>
      </c>
      <c r="C69" s="18" t="s">
        <v>7</v>
      </c>
      <c r="D69" s="19"/>
      <c r="E69" s="20"/>
      <c r="F69" s="56"/>
      <c r="G69" s="56">
        <f>G70</f>
        <v>1956444.91</v>
      </c>
      <c r="H69" s="56">
        <f>H70</f>
        <v>1989715.3499999999</v>
      </c>
      <c r="I69" s="28"/>
      <c r="J69" s="28"/>
    </row>
    <row r="70" spans="1:12" ht="17.25" customHeight="1" x14ac:dyDescent="0.2">
      <c r="A70" s="68" t="s">
        <v>73</v>
      </c>
      <c r="B70" s="54">
        <v>703</v>
      </c>
      <c r="C70" s="17" t="s">
        <v>7</v>
      </c>
      <c r="D70" s="24" t="s">
        <v>57</v>
      </c>
      <c r="E70" s="20"/>
      <c r="F70" s="47"/>
      <c r="G70" s="47">
        <f>G71+G72+G73+G74+G75+G76</f>
        <v>1956444.91</v>
      </c>
      <c r="H70" s="47">
        <f>H71+H72+H73+H74+H75+H76</f>
        <v>1989715.3499999999</v>
      </c>
      <c r="I70" s="28"/>
      <c r="J70" s="28"/>
    </row>
    <row r="71" spans="1:12" x14ac:dyDescent="0.2">
      <c r="A71" s="23" t="s">
        <v>54</v>
      </c>
      <c r="B71" s="54">
        <v>703</v>
      </c>
      <c r="C71" s="17" t="s">
        <v>7</v>
      </c>
      <c r="D71" s="25" t="s">
        <v>57</v>
      </c>
      <c r="E71" s="18" t="s">
        <v>5</v>
      </c>
      <c r="F71" s="47"/>
      <c r="G71" s="40">
        <v>1220619</v>
      </c>
      <c r="H71" s="40">
        <v>1220619</v>
      </c>
      <c r="I71" s="28"/>
      <c r="J71" s="43"/>
      <c r="L71" s="2"/>
    </row>
    <row r="72" spans="1:12" ht="25.5" x14ac:dyDescent="0.2">
      <c r="A72" s="68" t="s">
        <v>55</v>
      </c>
      <c r="B72" s="54">
        <v>703</v>
      </c>
      <c r="C72" s="25" t="s">
        <v>7</v>
      </c>
      <c r="D72" s="25" t="s">
        <v>57</v>
      </c>
      <c r="E72" s="41">
        <v>129</v>
      </c>
      <c r="F72" s="47"/>
      <c r="G72" s="40">
        <v>368626.94</v>
      </c>
      <c r="H72" s="40">
        <v>368626.94</v>
      </c>
      <c r="I72" s="28"/>
      <c r="J72" s="43"/>
      <c r="L72" s="2"/>
    </row>
    <row r="73" spans="1:12" x14ac:dyDescent="0.2">
      <c r="A73" s="23" t="s">
        <v>27</v>
      </c>
      <c r="B73" s="54">
        <v>703</v>
      </c>
      <c r="C73" s="17" t="s">
        <v>7</v>
      </c>
      <c r="D73" s="25" t="s">
        <v>57</v>
      </c>
      <c r="E73" s="18" t="s">
        <v>6</v>
      </c>
      <c r="F73" s="47"/>
      <c r="G73" s="40">
        <v>342698.97</v>
      </c>
      <c r="H73" s="40">
        <v>375769.41</v>
      </c>
      <c r="I73" s="28"/>
      <c r="J73" s="43"/>
      <c r="L73" s="2"/>
    </row>
    <row r="74" spans="1:12" x14ac:dyDescent="0.2">
      <c r="A74" s="17" t="s">
        <v>10</v>
      </c>
      <c r="B74" s="54">
        <v>703</v>
      </c>
      <c r="C74" s="17" t="s">
        <v>7</v>
      </c>
      <c r="D74" s="25" t="s">
        <v>57</v>
      </c>
      <c r="E74" s="18" t="s">
        <v>9</v>
      </c>
      <c r="F74" s="47"/>
      <c r="G74" s="40">
        <v>13000</v>
      </c>
      <c r="H74" s="40">
        <v>13000</v>
      </c>
      <c r="I74" s="28"/>
      <c r="J74" s="43"/>
      <c r="L74" s="2"/>
    </row>
    <row r="75" spans="1:12" x14ac:dyDescent="0.2">
      <c r="A75" s="17" t="s">
        <v>24</v>
      </c>
      <c r="B75" s="54">
        <v>703</v>
      </c>
      <c r="C75" s="17" t="s">
        <v>7</v>
      </c>
      <c r="D75" s="25" t="s">
        <v>57</v>
      </c>
      <c r="E75" s="18" t="s">
        <v>21</v>
      </c>
      <c r="F75" s="47"/>
      <c r="G75" s="40">
        <v>6500</v>
      </c>
      <c r="H75" s="40">
        <v>6700</v>
      </c>
      <c r="I75" s="28"/>
      <c r="J75" s="28"/>
    </row>
    <row r="76" spans="1:12" x14ac:dyDescent="0.2">
      <c r="A76" s="17" t="s">
        <v>42</v>
      </c>
      <c r="B76" s="150">
        <v>703</v>
      </c>
      <c r="C76" s="25" t="s">
        <v>7</v>
      </c>
      <c r="D76" s="25" t="s">
        <v>57</v>
      </c>
      <c r="E76" s="41">
        <v>853</v>
      </c>
      <c r="F76" s="21"/>
      <c r="G76" s="62">
        <v>5000</v>
      </c>
      <c r="H76" s="40">
        <v>5000</v>
      </c>
      <c r="I76" s="28"/>
      <c r="J76" s="28"/>
    </row>
    <row r="77" spans="1:12" ht="25.5" x14ac:dyDescent="0.2">
      <c r="A77" s="104" t="s">
        <v>12</v>
      </c>
      <c r="B77" s="54">
        <v>703</v>
      </c>
      <c r="C77" s="24" t="s">
        <v>11</v>
      </c>
      <c r="D77" s="27"/>
      <c r="E77" s="20"/>
      <c r="F77" s="56"/>
      <c r="G77" s="56">
        <f>G78</f>
        <v>41100</v>
      </c>
      <c r="H77" s="34">
        <f>H78</f>
        <v>41100</v>
      </c>
      <c r="I77" s="28"/>
      <c r="J77" s="28"/>
    </row>
    <row r="78" spans="1:12" ht="25.5" x14ac:dyDescent="0.2">
      <c r="A78" s="105" t="s">
        <v>74</v>
      </c>
      <c r="B78" s="54">
        <v>703</v>
      </c>
      <c r="C78" s="25" t="s">
        <v>11</v>
      </c>
      <c r="D78" s="189" t="s">
        <v>72</v>
      </c>
      <c r="E78" s="190"/>
      <c r="F78" s="47"/>
      <c r="G78" s="40">
        <f>G79</f>
        <v>41100</v>
      </c>
      <c r="H78" s="40">
        <f>H79</f>
        <v>41100</v>
      </c>
      <c r="I78" s="28"/>
      <c r="J78" s="28"/>
    </row>
    <row r="79" spans="1:12" x14ac:dyDescent="0.2">
      <c r="A79" s="105" t="s">
        <v>49</v>
      </c>
      <c r="B79" s="54">
        <v>703</v>
      </c>
      <c r="C79" s="25" t="s">
        <v>11</v>
      </c>
      <c r="D79" s="29" t="s">
        <v>72</v>
      </c>
      <c r="E79" s="70">
        <v>540</v>
      </c>
      <c r="F79" s="47"/>
      <c r="G79" s="40">
        <v>41100</v>
      </c>
      <c r="H79" s="40">
        <v>41100</v>
      </c>
      <c r="I79" s="28"/>
      <c r="J79" s="28"/>
    </row>
    <row r="80" spans="1:12" hidden="1" x14ac:dyDescent="0.2">
      <c r="A80" s="46" t="s">
        <v>41</v>
      </c>
      <c r="B80" s="54">
        <v>703</v>
      </c>
      <c r="C80" s="39" t="s">
        <v>40</v>
      </c>
      <c r="D80" s="57"/>
      <c r="E80" s="71"/>
      <c r="F80" s="56"/>
      <c r="G80" s="48"/>
      <c r="H80" s="48"/>
      <c r="I80" s="28"/>
      <c r="J80" s="43"/>
      <c r="L80" s="2"/>
    </row>
    <row r="81" spans="1:12" ht="25.5" hidden="1" x14ac:dyDescent="0.2">
      <c r="A81" s="68" t="s">
        <v>58</v>
      </c>
      <c r="B81" s="54">
        <v>703</v>
      </c>
      <c r="C81" s="25" t="s">
        <v>40</v>
      </c>
      <c r="D81" s="191" t="s">
        <v>59</v>
      </c>
      <c r="E81" s="192"/>
      <c r="F81" s="47"/>
      <c r="G81" s="47"/>
      <c r="H81" s="21"/>
      <c r="I81" s="28"/>
      <c r="J81" s="28"/>
    </row>
    <row r="82" spans="1:12" hidden="1" x14ac:dyDescent="0.2">
      <c r="A82" s="68" t="s">
        <v>60</v>
      </c>
      <c r="B82" s="54">
        <v>703</v>
      </c>
      <c r="C82" s="25" t="s">
        <v>40</v>
      </c>
      <c r="D82" s="63" t="s">
        <v>59</v>
      </c>
      <c r="E82" s="53">
        <v>530</v>
      </c>
      <c r="F82" s="47"/>
      <c r="G82" s="48"/>
      <c r="H82" s="48"/>
      <c r="I82" s="28"/>
      <c r="J82" s="28"/>
    </row>
    <row r="83" spans="1:12" x14ac:dyDescent="0.2">
      <c r="A83" s="109" t="s">
        <v>14</v>
      </c>
      <c r="B83" s="54">
        <v>703</v>
      </c>
      <c r="C83" s="31" t="s">
        <v>13</v>
      </c>
      <c r="D83" s="32"/>
      <c r="E83" s="33"/>
      <c r="F83" s="56"/>
      <c r="G83" s="56">
        <f>G84</f>
        <v>10000</v>
      </c>
      <c r="H83" s="34">
        <f>H84</f>
        <v>10000</v>
      </c>
      <c r="I83" s="28"/>
      <c r="J83" s="43"/>
      <c r="L83" s="2"/>
    </row>
    <row r="84" spans="1:12" x14ac:dyDescent="0.2">
      <c r="A84" s="23" t="s">
        <v>65</v>
      </c>
      <c r="B84" s="54">
        <v>703</v>
      </c>
      <c r="C84" s="17" t="s">
        <v>13</v>
      </c>
      <c r="D84" s="66" t="s">
        <v>63</v>
      </c>
      <c r="E84" s="20"/>
      <c r="F84" s="47"/>
      <c r="G84" s="47">
        <f>G85</f>
        <v>10000</v>
      </c>
      <c r="H84" s="21">
        <f>H85</f>
        <v>10000</v>
      </c>
      <c r="I84" s="28"/>
      <c r="J84" s="28"/>
    </row>
    <row r="85" spans="1:12" x14ac:dyDescent="0.2">
      <c r="A85" s="17" t="s">
        <v>16</v>
      </c>
      <c r="B85" s="54">
        <v>703</v>
      </c>
      <c r="C85" s="17" t="s">
        <v>13</v>
      </c>
      <c r="D85" s="67" t="s">
        <v>64</v>
      </c>
      <c r="E85" s="18" t="s">
        <v>15</v>
      </c>
      <c r="F85" s="47"/>
      <c r="G85" s="40">
        <v>10000</v>
      </c>
      <c r="H85" s="40">
        <v>10000</v>
      </c>
      <c r="I85" s="28"/>
      <c r="J85" s="28"/>
    </row>
    <row r="86" spans="1:12" x14ac:dyDescent="0.2">
      <c r="A86" s="17" t="s">
        <v>18</v>
      </c>
      <c r="B86" s="54">
        <v>703</v>
      </c>
      <c r="C86" s="31" t="s">
        <v>17</v>
      </c>
      <c r="D86" s="32"/>
      <c r="E86" s="33"/>
      <c r="F86" s="56"/>
      <c r="G86" s="56">
        <f>G87</f>
        <v>5750</v>
      </c>
      <c r="H86" s="34">
        <f>H87</f>
        <v>5750</v>
      </c>
      <c r="I86" s="28"/>
      <c r="J86" s="43"/>
    </row>
    <row r="87" spans="1:12" x14ac:dyDescent="0.2">
      <c r="A87" s="68" t="s">
        <v>61</v>
      </c>
      <c r="B87" s="54">
        <v>703</v>
      </c>
      <c r="C87" s="17" t="s">
        <v>17</v>
      </c>
      <c r="D87" s="191" t="s">
        <v>62</v>
      </c>
      <c r="E87" s="192"/>
      <c r="F87" s="47"/>
      <c r="G87" s="47">
        <f>G88</f>
        <v>5750</v>
      </c>
      <c r="H87" s="21">
        <v>5750</v>
      </c>
      <c r="I87" s="28"/>
      <c r="J87" s="28"/>
    </row>
    <row r="88" spans="1:12" x14ac:dyDescent="0.2">
      <c r="A88" s="23" t="s">
        <v>42</v>
      </c>
      <c r="B88" s="54">
        <v>703</v>
      </c>
      <c r="C88" s="17" t="s">
        <v>17</v>
      </c>
      <c r="D88" s="67" t="s">
        <v>62</v>
      </c>
      <c r="E88" s="41">
        <v>853</v>
      </c>
      <c r="F88" s="47"/>
      <c r="G88" s="40">
        <v>5750</v>
      </c>
      <c r="H88" s="40">
        <v>5750</v>
      </c>
      <c r="I88" s="28"/>
      <c r="J88" s="28"/>
    </row>
    <row r="89" spans="1:12" ht="14.25" x14ac:dyDescent="0.2">
      <c r="A89" s="78" t="s">
        <v>46</v>
      </c>
      <c r="B89" s="54">
        <v>703</v>
      </c>
      <c r="C89" s="39" t="s">
        <v>45</v>
      </c>
      <c r="D89" s="32"/>
      <c r="E89" s="33"/>
      <c r="F89" s="58"/>
      <c r="G89" s="102">
        <f>G90</f>
        <v>60547.340000000004</v>
      </c>
      <c r="H89" s="103">
        <f>H90</f>
        <v>62700.880000000005</v>
      </c>
      <c r="I89" s="28"/>
      <c r="J89" s="28"/>
    </row>
    <row r="90" spans="1:12" ht="14.25" customHeight="1" x14ac:dyDescent="0.2">
      <c r="A90" s="23" t="s">
        <v>47</v>
      </c>
      <c r="B90" s="54">
        <v>703</v>
      </c>
      <c r="C90" s="24" t="s">
        <v>48</v>
      </c>
      <c r="D90" s="19"/>
      <c r="E90" s="20"/>
      <c r="F90" s="47"/>
      <c r="G90" s="40">
        <f>G91</f>
        <v>60547.340000000004</v>
      </c>
      <c r="H90" s="40">
        <f>H91</f>
        <v>62700.880000000005</v>
      </c>
      <c r="I90" s="28"/>
      <c r="J90" s="28"/>
    </row>
    <row r="91" spans="1:12" ht="25.5" x14ac:dyDescent="0.2">
      <c r="A91" s="68" t="s">
        <v>66</v>
      </c>
      <c r="B91" s="54">
        <v>703</v>
      </c>
      <c r="C91" s="25" t="s">
        <v>48</v>
      </c>
      <c r="D91" s="195" t="s">
        <v>67</v>
      </c>
      <c r="E91" s="196"/>
      <c r="F91" s="47"/>
      <c r="G91" s="47">
        <f>G92+G93</f>
        <v>60547.340000000004</v>
      </c>
      <c r="H91" s="21">
        <f>H92+H93</f>
        <v>62700.880000000005</v>
      </c>
      <c r="I91" s="28"/>
      <c r="J91" s="28"/>
    </row>
    <row r="92" spans="1:12" ht="12.75" customHeight="1" x14ac:dyDescent="0.2">
      <c r="A92" s="23" t="s">
        <v>54</v>
      </c>
      <c r="B92" s="54">
        <v>703</v>
      </c>
      <c r="C92" s="30" t="s">
        <v>48</v>
      </c>
      <c r="D92" s="66" t="s">
        <v>67</v>
      </c>
      <c r="E92" s="51">
        <v>121</v>
      </c>
      <c r="F92" s="47"/>
      <c r="G92" s="21">
        <v>46503.33</v>
      </c>
      <c r="H92" s="40">
        <v>48157.36</v>
      </c>
    </row>
    <row r="93" spans="1:12" ht="12.75" customHeight="1" x14ac:dyDescent="0.2">
      <c r="A93" s="23" t="s">
        <v>55</v>
      </c>
      <c r="B93" s="54">
        <v>703</v>
      </c>
      <c r="C93" s="30" t="s">
        <v>48</v>
      </c>
      <c r="D93" s="66" t="s">
        <v>67</v>
      </c>
      <c r="E93" s="53">
        <v>129</v>
      </c>
      <c r="F93" s="47"/>
      <c r="G93" s="21">
        <v>14044.01</v>
      </c>
      <c r="H93" s="40">
        <v>14543.52</v>
      </c>
    </row>
    <row r="94" spans="1:12" ht="12.75" customHeight="1" x14ac:dyDescent="0.2">
      <c r="A94" s="79" t="s">
        <v>31</v>
      </c>
      <c r="B94" s="54">
        <v>703</v>
      </c>
      <c r="C94" s="31" t="s">
        <v>29</v>
      </c>
      <c r="D94" s="32"/>
      <c r="E94" s="33"/>
      <c r="F94" s="58"/>
      <c r="G94" s="102">
        <f>G95+G98</f>
        <v>575223.83000000007</v>
      </c>
      <c r="H94" s="102">
        <f>H95+H98</f>
        <v>604659.85</v>
      </c>
    </row>
    <row r="95" spans="1:12" ht="12.75" customHeight="1" x14ac:dyDescent="0.2">
      <c r="A95" s="17" t="s">
        <v>44</v>
      </c>
      <c r="B95" s="54">
        <v>703</v>
      </c>
      <c r="C95" s="39" t="s">
        <v>43</v>
      </c>
      <c r="D95" s="19"/>
      <c r="E95" s="20"/>
      <c r="F95" s="56"/>
      <c r="G95" s="56">
        <f t="shared" ref="G94:H96" si="5">G96</f>
        <v>495223.83</v>
      </c>
      <c r="H95" s="34">
        <f t="shared" si="5"/>
        <v>524659.85</v>
      </c>
    </row>
    <row r="96" spans="1:12" ht="12.75" customHeight="1" x14ac:dyDescent="0.2">
      <c r="A96" s="68" t="s">
        <v>68</v>
      </c>
      <c r="B96" s="54">
        <v>703</v>
      </c>
      <c r="C96" s="25" t="s">
        <v>43</v>
      </c>
      <c r="D96" s="189" t="s">
        <v>69</v>
      </c>
      <c r="E96" s="190"/>
      <c r="F96" s="47"/>
      <c r="G96" s="47">
        <f t="shared" si="5"/>
        <v>495223.83</v>
      </c>
      <c r="H96" s="21">
        <f t="shared" si="5"/>
        <v>524659.85</v>
      </c>
    </row>
    <row r="97" spans="1:8" ht="12.75" customHeight="1" x14ac:dyDescent="0.2">
      <c r="A97" s="23" t="s">
        <v>27</v>
      </c>
      <c r="B97" s="54">
        <v>703</v>
      </c>
      <c r="C97" s="25" t="s">
        <v>43</v>
      </c>
      <c r="D97" s="25" t="s">
        <v>69</v>
      </c>
      <c r="E97" s="25" t="s">
        <v>6</v>
      </c>
      <c r="F97" s="47"/>
      <c r="G97" s="40">
        <v>495223.83</v>
      </c>
      <c r="H97" s="40">
        <v>524659.85</v>
      </c>
    </row>
    <row r="98" spans="1:8" ht="12.75" customHeight="1" x14ac:dyDescent="0.2">
      <c r="A98" s="17" t="s">
        <v>20</v>
      </c>
      <c r="B98" s="54">
        <v>703</v>
      </c>
      <c r="C98" s="39" t="s">
        <v>19</v>
      </c>
      <c r="D98" s="60"/>
      <c r="E98" s="61"/>
      <c r="F98" s="56"/>
      <c r="G98" s="56">
        <f>G99</f>
        <v>80000</v>
      </c>
      <c r="H98" s="56">
        <f>H99</f>
        <v>80000</v>
      </c>
    </row>
    <row r="99" spans="1:8" ht="12.75" customHeight="1" x14ac:dyDescent="0.2">
      <c r="A99" s="23" t="s">
        <v>71</v>
      </c>
      <c r="B99" s="54">
        <v>703</v>
      </c>
      <c r="C99" s="8" t="s">
        <v>19</v>
      </c>
      <c r="D99" s="274" t="s">
        <v>72</v>
      </c>
      <c r="E99" s="275"/>
      <c r="F99" s="47"/>
      <c r="G99" s="47">
        <f>G100</f>
        <v>80000</v>
      </c>
      <c r="H99" s="21">
        <f>H100</f>
        <v>80000</v>
      </c>
    </row>
    <row r="100" spans="1:8" ht="12.75" customHeight="1" x14ac:dyDescent="0.2">
      <c r="A100" s="23" t="s">
        <v>27</v>
      </c>
      <c r="B100" s="54">
        <v>703</v>
      </c>
      <c r="C100" s="25" t="s">
        <v>19</v>
      </c>
      <c r="D100" s="276" t="s">
        <v>72</v>
      </c>
      <c r="E100" s="53">
        <v>540</v>
      </c>
      <c r="F100" s="47"/>
      <c r="G100" s="40">
        <v>80000</v>
      </c>
      <c r="H100" s="40">
        <v>80000</v>
      </c>
    </row>
    <row r="101" spans="1:8" ht="104.25" hidden="1" customHeight="1" x14ac:dyDescent="0.2">
      <c r="A101" s="76"/>
      <c r="B101" s="76"/>
      <c r="C101" s="76"/>
      <c r="D101" s="76"/>
      <c r="E101" s="76"/>
      <c r="F101" s="76"/>
      <c r="G101" s="76"/>
    </row>
    <row r="102" spans="1:8" ht="18.75" hidden="1" customHeight="1" x14ac:dyDescent="0.2">
      <c r="A102" s="77"/>
      <c r="B102" s="199" t="s">
        <v>76</v>
      </c>
      <c r="C102" s="199"/>
      <c r="D102" s="199"/>
      <c r="E102" s="199"/>
      <c r="F102" s="199"/>
    </row>
    <row r="103" spans="1:8" ht="12.75" hidden="1" customHeight="1" x14ac:dyDescent="0.2">
      <c r="A103" s="199" t="s">
        <v>79</v>
      </c>
      <c r="B103" s="199"/>
      <c r="C103" s="199"/>
      <c r="D103" s="199"/>
      <c r="E103" s="199"/>
      <c r="F103" s="199"/>
    </row>
    <row r="104" spans="1:8" ht="12.75" hidden="1" customHeight="1" x14ac:dyDescent="0.2">
      <c r="A104" s="82"/>
      <c r="B104" s="199" t="s">
        <v>80</v>
      </c>
      <c r="C104" s="199"/>
      <c r="D104" s="199"/>
      <c r="E104" s="199"/>
      <c r="F104" s="199"/>
    </row>
    <row r="105" spans="1:8" ht="12.75" hidden="1" customHeight="1" x14ac:dyDescent="0.2">
      <c r="A105" s="83"/>
      <c r="B105" s="199" t="s">
        <v>81</v>
      </c>
      <c r="C105" s="199"/>
      <c r="D105" s="199"/>
      <c r="E105" s="199"/>
      <c r="F105" s="199"/>
    </row>
    <row r="106" spans="1:8" ht="12.75" hidden="1" customHeight="1" x14ac:dyDescent="0.2">
      <c r="A106" s="83"/>
      <c r="B106" s="199" t="s">
        <v>89</v>
      </c>
      <c r="C106" s="199"/>
      <c r="D106" s="199"/>
      <c r="E106" s="199"/>
      <c r="F106" s="199"/>
    </row>
    <row r="107" spans="1:8" ht="12.75" hidden="1" customHeight="1" x14ac:dyDescent="0.2">
      <c r="A107" s="83"/>
      <c r="B107" s="199"/>
      <c r="C107" s="199"/>
      <c r="D107" s="199"/>
      <c r="E107" s="199"/>
      <c r="F107" s="199"/>
    </row>
    <row r="108" spans="1:8" ht="12.75" hidden="1" customHeight="1" x14ac:dyDescent="0.2">
      <c r="A108" s="83"/>
      <c r="B108" s="199"/>
      <c r="C108" s="199"/>
      <c r="D108" s="199"/>
      <c r="E108" s="199"/>
      <c r="F108" s="199"/>
    </row>
    <row r="109" spans="1:8" ht="12.75" hidden="1" customHeight="1" x14ac:dyDescent="0.2">
      <c r="A109" s="75"/>
      <c r="B109" s="199"/>
      <c r="C109" s="199"/>
      <c r="D109" s="199"/>
      <c r="E109" s="199"/>
      <c r="F109" s="199"/>
    </row>
    <row r="110" spans="1:8" ht="12.75" hidden="1" customHeight="1" x14ac:dyDescent="0.2">
      <c r="A110" s="213" t="s">
        <v>32</v>
      </c>
      <c r="B110" s="213"/>
      <c r="C110" s="213"/>
      <c r="D110" s="213"/>
      <c r="E110" s="213"/>
    </row>
    <row r="111" spans="1:8" ht="12.75" hidden="1" customHeight="1" x14ac:dyDescent="0.2">
      <c r="A111" s="214" t="s">
        <v>33</v>
      </c>
      <c r="B111" s="214"/>
      <c r="C111" s="214"/>
      <c r="D111" s="214"/>
      <c r="E111" s="214"/>
    </row>
    <row r="112" spans="1:8" ht="12.75" hidden="1" customHeight="1" x14ac:dyDescent="0.2">
      <c r="A112" s="214" t="s">
        <v>87</v>
      </c>
      <c r="B112" s="214"/>
      <c r="C112" s="214"/>
      <c r="D112" s="214"/>
      <c r="E112" s="214"/>
    </row>
    <row r="113" spans="1:8" ht="12.75" hidden="1" customHeight="1" x14ac:dyDescent="0.2">
      <c r="G113" s="35"/>
      <c r="H113" s="35"/>
    </row>
    <row r="114" spans="1:8" ht="12.75" hidden="1" customHeight="1" x14ac:dyDescent="0.2">
      <c r="A114" s="215" t="s">
        <v>1</v>
      </c>
      <c r="B114" s="216"/>
      <c r="C114" s="7" t="s">
        <v>0</v>
      </c>
      <c r="D114" s="8" t="s">
        <v>2</v>
      </c>
      <c r="E114" s="9" t="s">
        <v>3</v>
      </c>
      <c r="F114" s="90" t="s">
        <v>90</v>
      </c>
      <c r="G114" s="88">
        <v>2017</v>
      </c>
      <c r="H114" s="88">
        <v>2018</v>
      </c>
    </row>
    <row r="115" spans="1:8" ht="12.75" hidden="1" customHeight="1" x14ac:dyDescent="0.2">
      <c r="A115" s="217"/>
      <c r="B115" s="218"/>
      <c r="C115" s="10"/>
      <c r="D115" s="11"/>
      <c r="E115" s="12"/>
      <c r="F115" s="81"/>
      <c r="G115" s="86"/>
      <c r="H115" s="86"/>
    </row>
    <row r="116" spans="1:8" ht="12.75" hidden="1" customHeight="1" x14ac:dyDescent="0.2">
      <c r="A116" s="219" t="s">
        <v>38</v>
      </c>
      <c r="B116" s="220"/>
      <c r="C116" s="14"/>
      <c r="D116" s="15"/>
      <c r="E116" s="14"/>
      <c r="F116" s="89">
        <f>F117+F141+F146</f>
        <v>3356121.17</v>
      </c>
      <c r="G116" s="16">
        <f>G117+G141+G146+G150</f>
        <v>3422120</v>
      </c>
      <c r="H116" s="16">
        <f>H117+H141+H146+H150</f>
        <v>3585662</v>
      </c>
    </row>
    <row r="117" spans="1:8" ht="12.75" hidden="1" customHeight="1" x14ac:dyDescent="0.2">
      <c r="A117" s="202"/>
      <c r="B117" s="203"/>
      <c r="C117" s="204" t="s">
        <v>82</v>
      </c>
      <c r="D117" s="205"/>
      <c r="E117" s="206"/>
      <c r="F117" s="59">
        <f>F118+F122+F129+F132+F135+F138</f>
        <v>2742500</v>
      </c>
      <c r="G117" s="16">
        <f>G118+G122+G129+G132+G135+G138</f>
        <v>2930169</v>
      </c>
      <c r="H117" s="16">
        <f>H118+H122+H129+H132+H135+H138</f>
        <v>3072411</v>
      </c>
    </row>
    <row r="118" spans="1:8" ht="12.75" hidden="1" customHeight="1" x14ac:dyDescent="0.2">
      <c r="A118" s="207" t="s">
        <v>37</v>
      </c>
      <c r="B118" s="208"/>
      <c r="C118" s="24" t="s">
        <v>39</v>
      </c>
      <c r="D118" s="19"/>
      <c r="E118" s="19"/>
      <c r="F118" s="34">
        <f>F119</f>
        <v>445641</v>
      </c>
      <c r="G118" s="16">
        <f>G119</f>
        <v>467477</v>
      </c>
      <c r="H118" s="16">
        <f>H119</f>
        <v>474022</v>
      </c>
    </row>
    <row r="119" spans="1:8" ht="12.75" hidden="1" customHeight="1" x14ac:dyDescent="0.2">
      <c r="A119" s="209" t="s">
        <v>73</v>
      </c>
      <c r="B119" s="210"/>
      <c r="C119" s="25" t="s">
        <v>39</v>
      </c>
      <c r="D119" s="189" t="s">
        <v>53</v>
      </c>
      <c r="E119" s="190"/>
      <c r="F119" s="21">
        <f>F120+F121</f>
        <v>445641</v>
      </c>
      <c r="G119" s="22">
        <f>G120+G121</f>
        <v>467477</v>
      </c>
      <c r="H119" s="22">
        <f>H120+H121</f>
        <v>474022</v>
      </c>
    </row>
    <row r="120" spans="1:8" ht="12.75" hidden="1" customHeight="1" x14ac:dyDescent="0.2">
      <c r="A120" s="211" t="s">
        <v>54</v>
      </c>
      <c r="B120" s="212"/>
      <c r="C120" s="25" t="s">
        <v>39</v>
      </c>
      <c r="D120" s="25" t="s">
        <v>53</v>
      </c>
      <c r="E120" s="19" t="s">
        <v>5</v>
      </c>
      <c r="F120" s="21">
        <v>342274</v>
      </c>
      <c r="G120" s="22">
        <v>359045</v>
      </c>
      <c r="H120" s="22">
        <v>364072</v>
      </c>
    </row>
    <row r="121" spans="1:8" ht="12.75" hidden="1" customHeight="1" x14ac:dyDescent="0.2">
      <c r="A121" s="225" t="s">
        <v>55</v>
      </c>
      <c r="B121" s="226"/>
      <c r="C121" s="25" t="s">
        <v>39</v>
      </c>
      <c r="D121" s="25" t="s">
        <v>53</v>
      </c>
      <c r="E121" s="19" t="s">
        <v>77</v>
      </c>
      <c r="F121" s="21">
        <v>103367</v>
      </c>
      <c r="G121" s="22">
        <v>108432</v>
      </c>
      <c r="H121" s="22">
        <v>109950</v>
      </c>
    </row>
    <row r="122" spans="1:8" ht="12.75" hidden="1" customHeight="1" x14ac:dyDescent="0.2">
      <c r="A122" s="211" t="s">
        <v>8</v>
      </c>
      <c r="B122" s="212"/>
      <c r="C122" s="18" t="s">
        <v>7</v>
      </c>
      <c r="D122" s="19"/>
      <c r="E122" s="20"/>
      <c r="F122" s="34">
        <f>F123</f>
        <v>2220311.1</v>
      </c>
      <c r="G122" s="16">
        <f>G123</f>
        <v>2404342</v>
      </c>
      <c r="H122" s="16">
        <f>H123</f>
        <v>2539372</v>
      </c>
    </row>
    <row r="123" spans="1:8" ht="12.75" hidden="1" customHeight="1" x14ac:dyDescent="0.2">
      <c r="A123" s="225" t="s">
        <v>8</v>
      </c>
      <c r="B123" s="226"/>
      <c r="C123" s="17" t="s">
        <v>7</v>
      </c>
      <c r="D123" s="24" t="s">
        <v>57</v>
      </c>
      <c r="E123" s="20"/>
      <c r="F123" s="21">
        <f>F124+F125+F126+F127+F128</f>
        <v>2220311.1</v>
      </c>
      <c r="G123" s="22">
        <f>G124+G125+G126+G127+G128</f>
        <v>2404342</v>
      </c>
      <c r="H123" s="22">
        <f>H124+H125+H126+H127+H128</f>
        <v>2539372</v>
      </c>
    </row>
    <row r="124" spans="1:8" ht="12.75" hidden="1" customHeight="1" x14ac:dyDescent="0.2">
      <c r="A124" s="211" t="s">
        <v>54</v>
      </c>
      <c r="B124" s="212"/>
      <c r="C124" s="17" t="s">
        <v>7</v>
      </c>
      <c r="D124" s="25" t="s">
        <v>57</v>
      </c>
      <c r="E124" s="18" t="s">
        <v>5</v>
      </c>
      <c r="F124" s="21">
        <v>1460730</v>
      </c>
      <c r="G124" s="22">
        <v>1532305</v>
      </c>
      <c r="H124" s="22">
        <v>1553756</v>
      </c>
    </row>
    <row r="125" spans="1:8" ht="12.75" hidden="1" customHeight="1" x14ac:dyDescent="0.2">
      <c r="A125" s="225" t="s">
        <v>55</v>
      </c>
      <c r="B125" s="226"/>
      <c r="C125" s="25" t="s">
        <v>7</v>
      </c>
      <c r="D125" s="25" t="s">
        <v>57</v>
      </c>
      <c r="E125" s="41">
        <v>119</v>
      </c>
      <c r="F125" s="21">
        <v>441140</v>
      </c>
      <c r="G125" s="22">
        <v>462756</v>
      </c>
      <c r="H125" s="22">
        <v>469235</v>
      </c>
    </row>
    <row r="126" spans="1:8" ht="12.75" hidden="1" customHeight="1" x14ac:dyDescent="0.2">
      <c r="A126" s="211" t="s">
        <v>27</v>
      </c>
      <c r="B126" s="212"/>
      <c r="C126" s="17" t="s">
        <v>7</v>
      </c>
      <c r="D126" s="25" t="s">
        <v>57</v>
      </c>
      <c r="E126" s="18" t="s">
        <v>6</v>
      </c>
      <c r="F126" s="21">
        <v>286341.09999999998</v>
      </c>
      <c r="G126" s="22">
        <v>372306</v>
      </c>
      <c r="H126" s="22">
        <v>482331</v>
      </c>
    </row>
    <row r="127" spans="1:8" ht="12.75" hidden="1" customHeight="1" x14ac:dyDescent="0.2">
      <c r="A127" s="221" t="s">
        <v>10</v>
      </c>
      <c r="B127" s="222"/>
      <c r="C127" s="17" t="s">
        <v>7</v>
      </c>
      <c r="D127" s="25" t="s">
        <v>57</v>
      </c>
      <c r="E127" s="18" t="s">
        <v>9</v>
      </c>
      <c r="F127" s="21">
        <v>21200</v>
      </c>
      <c r="G127" s="22">
        <v>25540</v>
      </c>
      <c r="H127" s="22">
        <v>22550</v>
      </c>
    </row>
    <row r="128" spans="1:8" ht="12.75" hidden="1" customHeight="1" x14ac:dyDescent="0.2">
      <c r="A128" s="221" t="s">
        <v>24</v>
      </c>
      <c r="B128" s="222"/>
      <c r="C128" s="17" t="s">
        <v>7</v>
      </c>
      <c r="D128" s="25" t="s">
        <v>57</v>
      </c>
      <c r="E128" s="18" t="s">
        <v>21</v>
      </c>
      <c r="F128" s="21">
        <v>10900</v>
      </c>
      <c r="G128" s="22">
        <v>11435</v>
      </c>
      <c r="H128" s="22">
        <v>11500</v>
      </c>
    </row>
    <row r="129" spans="1:8" ht="25.5" hidden="1" customHeight="1" x14ac:dyDescent="0.2">
      <c r="A129" s="207" t="s">
        <v>12</v>
      </c>
      <c r="B129" s="208"/>
      <c r="C129" s="24" t="s">
        <v>11</v>
      </c>
      <c r="D129" s="27"/>
      <c r="E129" s="20"/>
      <c r="F129" s="34">
        <f>F130</f>
        <v>41100</v>
      </c>
      <c r="G129" s="16">
        <f>G130</f>
        <v>43100</v>
      </c>
      <c r="H129" s="16">
        <f>H130</f>
        <v>43700</v>
      </c>
    </row>
    <row r="130" spans="1:8" ht="12.75" hidden="1" customHeight="1" x14ac:dyDescent="0.2">
      <c r="A130" s="223" t="s">
        <v>74</v>
      </c>
      <c r="B130" s="224"/>
      <c r="C130" s="25" t="s">
        <v>11</v>
      </c>
      <c r="D130" s="189" t="s">
        <v>72</v>
      </c>
      <c r="E130" s="190"/>
      <c r="F130" s="21">
        <v>41100</v>
      </c>
      <c r="G130" s="22">
        <v>43100</v>
      </c>
      <c r="H130" s="22">
        <v>43700</v>
      </c>
    </row>
    <row r="131" spans="1:8" ht="12.75" hidden="1" customHeight="1" x14ac:dyDescent="0.2">
      <c r="A131" s="223" t="s">
        <v>49</v>
      </c>
      <c r="B131" s="224"/>
      <c r="C131" s="25" t="s">
        <v>11</v>
      </c>
      <c r="D131" s="29" t="s">
        <v>72</v>
      </c>
      <c r="E131" s="70">
        <v>530</v>
      </c>
      <c r="F131" s="21">
        <v>41100</v>
      </c>
      <c r="G131" s="22">
        <v>43100</v>
      </c>
      <c r="H131" s="22">
        <v>43700</v>
      </c>
    </row>
    <row r="132" spans="1:8" ht="12.75" hidden="1" customHeight="1" x14ac:dyDescent="0.2">
      <c r="A132" s="234" t="s">
        <v>41</v>
      </c>
      <c r="B132" s="235"/>
      <c r="C132" s="39" t="s">
        <v>40</v>
      </c>
      <c r="D132" s="57"/>
      <c r="E132" s="71"/>
      <c r="F132" s="34">
        <f>F133</f>
        <v>20920</v>
      </c>
      <c r="G132" s="16"/>
      <c r="H132" s="16"/>
    </row>
    <row r="133" spans="1:8" ht="12.75" hidden="1" customHeight="1" x14ac:dyDescent="0.2">
      <c r="A133" s="236" t="s">
        <v>58</v>
      </c>
      <c r="B133" s="237"/>
      <c r="C133" s="25" t="s">
        <v>40</v>
      </c>
      <c r="D133" s="191" t="s">
        <v>59</v>
      </c>
      <c r="E133" s="192"/>
      <c r="F133" s="21">
        <f>F134</f>
        <v>20920</v>
      </c>
      <c r="G133" s="22"/>
      <c r="H133" s="22"/>
    </row>
    <row r="134" spans="1:8" ht="12.75" hidden="1" customHeight="1" x14ac:dyDescent="0.2">
      <c r="A134" s="209" t="s">
        <v>60</v>
      </c>
      <c r="B134" s="210"/>
      <c r="C134" s="25" t="s">
        <v>40</v>
      </c>
      <c r="D134" s="63" t="s">
        <v>59</v>
      </c>
      <c r="E134" s="53">
        <v>530</v>
      </c>
      <c r="F134" s="21">
        <v>20920</v>
      </c>
      <c r="G134" s="16"/>
      <c r="H134" s="16"/>
    </row>
    <row r="135" spans="1:8" ht="12.75" hidden="1" customHeight="1" x14ac:dyDescent="0.2">
      <c r="A135" s="227" t="s">
        <v>14</v>
      </c>
      <c r="B135" s="228"/>
      <c r="C135" s="31" t="s">
        <v>13</v>
      </c>
      <c r="D135" s="32"/>
      <c r="E135" s="33"/>
      <c r="F135" s="34">
        <f t="shared" ref="F135:H136" si="6">F136</f>
        <v>10000</v>
      </c>
      <c r="G135" s="16">
        <f t="shared" si="6"/>
        <v>10500</v>
      </c>
      <c r="H135" s="16">
        <f t="shared" si="6"/>
        <v>10500</v>
      </c>
    </row>
    <row r="136" spans="1:8" ht="12.75" hidden="1" customHeight="1" x14ac:dyDescent="0.2">
      <c r="A136" s="211" t="s">
        <v>65</v>
      </c>
      <c r="B136" s="212"/>
      <c r="C136" s="17" t="s">
        <v>13</v>
      </c>
      <c r="D136" s="66" t="s">
        <v>63</v>
      </c>
      <c r="E136" s="20"/>
      <c r="F136" s="21">
        <f t="shared" si="6"/>
        <v>10000</v>
      </c>
      <c r="G136" s="22">
        <f t="shared" si="6"/>
        <v>10500</v>
      </c>
      <c r="H136" s="22">
        <f t="shared" si="6"/>
        <v>10500</v>
      </c>
    </row>
    <row r="137" spans="1:8" ht="12.75" hidden="1" customHeight="1" x14ac:dyDescent="0.2">
      <c r="A137" s="221" t="s">
        <v>16</v>
      </c>
      <c r="B137" s="222"/>
      <c r="C137" s="17" t="s">
        <v>13</v>
      </c>
      <c r="D137" s="67" t="s">
        <v>64</v>
      </c>
      <c r="E137" s="18" t="s">
        <v>15</v>
      </c>
      <c r="F137" s="21">
        <v>10000</v>
      </c>
      <c r="G137" s="22">
        <v>10500</v>
      </c>
      <c r="H137" s="22">
        <v>10500</v>
      </c>
    </row>
    <row r="138" spans="1:8" ht="12.75" hidden="1" customHeight="1" x14ac:dyDescent="0.2">
      <c r="A138" s="227" t="s">
        <v>18</v>
      </c>
      <c r="B138" s="228"/>
      <c r="C138" s="31" t="s">
        <v>17</v>
      </c>
      <c r="D138" s="32"/>
      <c r="E138" s="33"/>
      <c r="F138" s="34">
        <f t="shared" ref="F138:H139" si="7">F139</f>
        <v>4527.8999999999996</v>
      </c>
      <c r="G138" s="16">
        <f t="shared" si="7"/>
        <v>4750</v>
      </c>
      <c r="H138" s="16">
        <f t="shared" si="7"/>
        <v>4817</v>
      </c>
    </row>
    <row r="139" spans="1:8" ht="12.75" hidden="1" customHeight="1" x14ac:dyDescent="0.2">
      <c r="A139" s="225" t="s">
        <v>61</v>
      </c>
      <c r="B139" s="226"/>
      <c r="C139" s="17" t="s">
        <v>17</v>
      </c>
      <c r="D139" s="200" t="s">
        <v>62</v>
      </c>
      <c r="E139" s="201"/>
      <c r="F139" s="21">
        <f t="shared" si="7"/>
        <v>4527.8999999999996</v>
      </c>
      <c r="G139" s="22">
        <f t="shared" si="7"/>
        <v>4750</v>
      </c>
      <c r="H139" s="22">
        <f t="shared" si="7"/>
        <v>4817</v>
      </c>
    </row>
    <row r="140" spans="1:8" ht="12.75" hidden="1" customHeight="1" x14ac:dyDescent="0.2">
      <c r="A140" s="211" t="s">
        <v>42</v>
      </c>
      <c r="B140" s="212"/>
      <c r="C140" s="17" t="s">
        <v>17</v>
      </c>
      <c r="D140" s="64" t="s">
        <v>62</v>
      </c>
      <c r="E140" s="41">
        <v>853</v>
      </c>
      <c r="F140" s="21">
        <v>4527.8999999999996</v>
      </c>
      <c r="G140" s="22">
        <v>4750</v>
      </c>
      <c r="H140" s="22">
        <v>4817</v>
      </c>
    </row>
    <row r="141" spans="1:8" ht="12.75" hidden="1" customHeight="1" x14ac:dyDescent="0.2">
      <c r="A141" s="229"/>
      <c r="B141" s="230"/>
      <c r="C141" s="231" t="s">
        <v>83</v>
      </c>
      <c r="D141" s="232"/>
      <c r="E141" s="233"/>
      <c r="F141" s="59">
        <f t="shared" ref="F141:H142" si="8">F142</f>
        <v>57579</v>
      </c>
      <c r="G141" s="16">
        <f t="shared" si="8"/>
        <v>55451</v>
      </c>
      <c r="H141" s="16">
        <f t="shared" si="8"/>
        <v>55451</v>
      </c>
    </row>
    <row r="142" spans="1:8" ht="12.75" hidden="1" customHeight="1" x14ac:dyDescent="0.2">
      <c r="A142" s="211" t="s">
        <v>47</v>
      </c>
      <c r="B142" s="212"/>
      <c r="C142" s="24" t="s">
        <v>48</v>
      </c>
      <c r="D142" s="19"/>
      <c r="E142" s="20"/>
      <c r="F142" s="21">
        <f t="shared" si="8"/>
        <v>57579</v>
      </c>
      <c r="G142" s="22">
        <f t="shared" si="8"/>
        <v>55451</v>
      </c>
      <c r="H142" s="22">
        <f t="shared" si="8"/>
        <v>55451</v>
      </c>
    </row>
    <row r="143" spans="1:8" ht="12.75" hidden="1" customHeight="1" x14ac:dyDescent="0.2">
      <c r="A143" s="225" t="s">
        <v>66</v>
      </c>
      <c r="B143" s="226"/>
      <c r="C143" s="25" t="s">
        <v>48</v>
      </c>
      <c r="D143" s="197" t="s">
        <v>67</v>
      </c>
      <c r="E143" s="198"/>
      <c r="F143" s="21">
        <f>F144+F145</f>
        <v>57579</v>
      </c>
      <c r="G143" s="22">
        <f>G144+G145</f>
        <v>55451</v>
      </c>
      <c r="H143" s="22">
        <f>H144+H145</f>
        <v>55451</v>
      </c>
    </row>
    <row r="144" spans="1:8" ht="12.75" hidden="1" customHeight="1" x14ac:dyDescent="0.2">
      <c r="A144" s="211" t="s">
        <v>54</v>
      </c>
      <c r="B144" s="212"/>
      <c r="C144" s="30" t="s">
        <v>48</v>
      </c>
      <c r="D144" s="65" t="s">
        <v>67</v>
      </c>
      <c r="E144" s="51">
        <v>121</v>
      </c>
      <c r="F144" s="21">
        <v>44224</v>
      </c>
      <c r="G144" s="22">
        <v>42589</v>
      </c>
      <c r="H144" s="22">
        <v>42589</v>
      </c>
    </row>
    <row r="145" spans="1:8" ht="12.75" hidden="1" customHeight="1" x14ac:dyDescent="0.2">
      <c r="A145" s="211" t="s">
        <v>55</v>
      </c>
      <c r="B145" s="212"/>
      <c r="C145" s="30" t="s">
        <v>48</v>
      </c>
      <c r="D145" s="65" t="s">
        <v>67</v>
      </c>
      <c r="E145" s="53">
        <v>119</v>
      </c>
      <c r="F145" s="21">
        <v>13355</v>
      </c>
      <c r="G145" s="22">
        <v>12862</v>
      </c>
      <c r="H145" s="22">
        <v>12862</v>
      </c>
    </row>
    <row r="146" spans="1:8" ht="12.75" hidden="1" customHeight="1" x14ac:dyDescent="0.2">
      <c r="A146" s="202"/>
      <c r="B146" s="203"/>
      <c r="C146" s="204" t="s">
        <v>84</v>
      </c>
      <c r="D146" s="205"/>
      <c r="E146" s="206"/>
      <c r="F146" s="59">
        <f>F147+F150</f>
        <v>556042.16999999993</v>
      </c>
      <c r="G146" s="16">
        <f>G147+G150</f>
        <v>436500</v>
      </c>
      <c r="H146" s="16">
        <f>H147+H150</f>
        <v>457800</v>
      </c>
    </row>
    <row r="147" spans="1:8" ht="12.75" hidden="1" customHeight="1" x14ac:dyDescent="0.2">
      <c r="A147" s="221" t="s">
        <v>44</v>
      </c>
      <c r="B147" s="222"/>
      <c r="C147" s="39" t="s">
        <v>43</v>
      </c>
      <c r="D147" s="19"/>
      <c r="E147" s="20"/>
      <c r="F147" s="34">
        <f>F148</f>
        <v>416042.17</v>
      </c>
      <c r="G147" s="16">
        <f>G148</f>
        <v>436500</v>
      </c>
      <c r="H147" s="16">
        <f>H148</f>
        <v>457800</v>
      </c>
    </row>
    <row r="148" spans="1:8" ht="12.75" hidden="1" customHeight="1" x14ac:dyDescent="0.2">
      <c r="A148" s="238" t="s">
        <v>68</v>
      </c>
      <c r="B148" s="239"/>
      <c r="C148" s="25" t="s">
        <v>43</v>
      </c>
      <c r="D148" s="189" t="s">
        <v>69</v>
      </c>
      <c r="E148" s="190"/>
      <c r="F148" s="21">
        <f>F149</f>
        <v>416042.17</v>
      </c>
      <c r="G148" s="22">
        <v>436500</v>
      </c>
      <c r="H148" s="22">
        <f>H149</f>
        <v>457800</v>
      </c>
    </row>
    <row r="149" spans="1:8" ht="12.75" hidden="1" customHeight="1" x14ac:dyDescent="0.2">
      <c r="A149" s="211" t="s">
        <v>27</v>
      </c>
      <c r="B149" s="212"/>
      <c r="C149" s="25" t="s">
        <v>43</v>
      </c>
      <c r="D149" s="25" t="s">
        <v>69</v>
      </c>
      <c r="E149" s="25" t="s">
        <v>6</v>
      </c>
      <c r="F149" s="21">
        <v>416042.17</v>
      </c>
      <c r="G149" s="22">
        <v>436500</v>
      </c>
      <c r="H149" s="22">
        <v>457800</v>
      </c>
    </row>
    <row r="150" spans="1:8" ht="12.75" hidden="1" customHeight="1" x14ac:dyDescent="0.2">
      <c r="A150" s="221" t="s">
        <v>20</v>
      </c>
      <c r="B150" s="222"/>
      <c r="C150" s="39" t="s">
        <v>19</v>
      </c>
      <c r="D150" s="60"/>
      <c r="E150" s="61"/>
      <c r="F150" s="34">
        <f t="shared" ref="F150:H151" si="9">F151</f>
        <v>140000</v>
      </c>
      <c r="G150" s="16">
        <f t="shared" si="9"/>
        <v>0</v>
      </c>
      <c r="H150" s="16">
        <f t="shared" si="9"/>
        <v>0</v>
      </c>
    </row>
    <row r="151" spans="1:8" ht="12.75" hidden="1" customHeight="1" x14ac:dyDescent="0.2">
      <c r="A151" s="211" t="s">
        <v>71</v>
      </c>
      <c r="B151" s="212"/>
      <c r="C151" s="8" t="s">
        <v>19</v>
      </c>
      <c r="D151" s="197" t="s">
        <v>70</v>
      </c>
      <c r="E151" s="198"/>
      <c r="F151" s="21">
        <f t="shared" si="9"/>
        <v>140000</v>
      </c>
      <c r="G151" s="22">
        <f t="shared" si="9"/>
        <v>0</v>
      </c>
      <c r="H151" s="22">
        <f t="shared" si="9"/>
        <v>0</v>
      </c>
    </row>
    <row r="152" spans="1:8" ht="12.75" hidden="1" customHeight="1" x14ac:dyDescent="0.2">
      <c r="A152" s="250" t="s">
        <v>27</v>
      </c>
      <c r="B152" s="251"/>
      <c r="C152" s="25" t="s">
        <v>19</v>
      </c>
      <c r="D152" s="69" t="s">
        <v>70</v>
      </c>
      <c r="E152" s="53">
        <v>244</v>
      </c>
      <c r="F152" s="21">
        <v>140000</v>
      </c>
      <c r="G152" s="16"/>
      <c r="H152" s="16"/>
    </row>
    <row r="153" spans="1:8" ht="12.75" hidden="1" customHeight="1" x14ac:dyDescent="0.2">
      <c r="A153" s="252"/>
      <c r="B153" s="253"/>
      <c r="C153" s="254" t="s">
        <v>36</v>
      </c>
      <c r="D153" s="255"/>
      <c r="E153" s="256"/>
      <c r="F153" s="3">
        <f>F116</f>
        <v>3356121.17</v>
      </c>
      <c r="G153" s="94">
        <f>G116</f>
        <v>3422120</v>
      </c>
      <c r="H153" s="94">
        <f>H116</f>
        <v>3585662</v>
      </c>
    </row>
    <row r="154" spans="1:8" ht="12.75" hidden="1" customHeight="1" x14ac:dyDescent="0.2"/>
    <row r="155" spans="1:8" ht="12.75" hidden="1" customHeight="1" x14ac:dyDescent="0.2"/>
    <row r="156" spans="1:8" ht="369.75" hidden="1" customHeight="1" x14ac:dyDescent="0.2">
      <c r="A156" s="80"/>
      <c r="B156" s="80"/>
      <c r="C156" s="80"/>
      <c r="D156" s="80"/>
      <c r="E156" s="80"/>
      <c r="F156" s="80"/>
      <c r="G156" s="80"/>
    </row>
    <row r="157" spans="1:8" ht="12.75" hidden="1" customHeight="1" x14ac:dyDescent="0.2">
      <c r="A157" s="80"/>
      <c r="B157" s="80"/>
      <c r="C157" s="80"/>
      <c r="D157" s="80"/>
      <c r="E157" s="80"/>
      <c r="F157" s="80"/>
      <c r="G157" s="80"/>
      <c r="H157" s="80" t="s">
        <v>78</v>
      </c>
    </row>
    <row r="158" spans="1:8" ht="12.75" hidden="1" customHeight="1" x14ac:dyDescent="0.2">
      <c r="A158" s="77"/>
      <c r="B158" s="77"/>
      <c r="C158" s="77"/>
      <c r="D158" s="77"/>
      <c r="E158" s="77"/>
      <c r="F158" s="77"/>
      <c r="G158" s="257" t="s">
        <v>91</v>
      </c>
      <c r="H158" s="257"/>
    </row>
    <row r="159" spans="1:8" ht="12.75" hidden="1" customHeight="1" x14ac:dyDescent="0.2">
      <c r="A159" s="77"/>
      <c r="B159" s="77"/>
      <c r="C159" s="77"/>
      <c r="D159" s="77"/>
      <c r="E159" s="77"/>
      <c r="F159" s="77"/>
      <c r="G159" s="257"/>
      <c r="H159" s="257"/>
    </row>
    <row r="160" spans="1:8" ht="12.75" hidden="1" customHeight="1" x14ac:dyDescent="0.2">
      <c r="A160" s="77"/>
      <c r="B160" s="77"/>
      <c r="C160" s="77"/>
      <c r="D160" s="77"/>
      <c r="E160" s="77"/>
      <c r="F160" s="77"/>
      <c r="G160" s="257"/>
      <c r="H160" s="257"/>
    </row>
    <row r="161" spans="1:8" ht="12.75" hidden="1" customHeight="1" x14ac:dyDescent="0.2">
      <c r="A161" s="77"/>
      <c r="B161" s="77"/>
      <c r="C161" s="77"/>
      <c r="D161" s="77"/>
      <c r="E161" s="77"/>
      <c r="F161" s="77"/>
      <c r="G161" s="257"/>
      <c r="H161" s="257"/>
    </row>
    <row r="162" spans="1:8" ht="12.75" hidden="1" customHeight="1" x14ac:dyDescent="0.2">
      <c r="A162" s="77"/>
      <c r="B162" s="77"/>
      <c r="C162" s="77"/>
      <c r="D162" s="77"/>
      <c r="E162" s="77"/>
      <c r="F162" s="77"/>
      <c r="G162" s="257"/>
      <c r="H162" s="257"/>
    </row>
    <row r="163" spans="1:8" ht="43.5" hidden="1" customHeight="1" x14ac:dyDescent="0.2">
      <c r="G163" s="257"/>
      <c r="H163" s="257"/>
    </row>
    <row r="164" spans="1:8" ht="12.75" hidden="1" customHeight="1" x14ac:dyDescent="0.2">
      <c r="A164" s="213" t="s">
        <v>32</v>
      </c>
      <c r="B164" s="213"/>
      <c r="C164" s="213"/>
      <c r="D164" s="213"/>
      <c r="E164" s="213"/>
    </row>
    <row r="165" spans="1:8" ht="12.75" hidden="1" customHeight="1" x14ac:dyDescent="0.2">
      <c r="A165" s="214" t="s">
        <v>33</v>
      </c>
      <c r="B165" s="214"/>
      <c r="C165" s="214"/>
      <c r="D165" s="214"/>
      <c r="E165" s="214"/>
    </row>
    <row r="166" spans="1:8" ht="12.75" hidden="1" customHeight="1" x14ac:dyDescent="0.2">
      <c r="A166" s="214" t="s">
        <v>34</v>
      </c>
      <c r="B166" s="214"/>
      <c r="C166" s="214"/>
      <c r="D166" s="214"/>
      <c r="E166" s="214"/>
      <c r="F166" s="214"/>
    </row>
    <row r="167" spans="1:8" ht="12.75" hidden="1" customHeight="1" x14ac:dyDescent="0.2"/>
    <row r="168" spans="1:8" ht="12.75" hidden="1" customHeight="1" x14ac:dyDescent="0.2">
      <c r="A168" s="240" t="s">
        <v>1</v>
      </c>
      <c r="B168" s="241"/>
      <c r="C168" s="7" t="s">
        <v>0</v>
      </c>
      <c r="D168" s="8" t="s">
        <v>2</v>
      </c>
      <c r="E168" s="9" t="s">
        <v>3</v>
      </c>
      <c r="F168" s="242">
        <v>2016</v>
      </c>
      <c r="G168" s="244">
        <v>2017</v>
      </c>
      <c r="H168" s="246">
        <v>2018</v>
      </c>
    </row>
    <row r="169" spans="1:8" ht="12.75" hidden="1" customHeight="1" x14ac:dyDescent="0.2">
      <c r="A169" s="248"/>
      <c r="B169" s="249"/>
      <c r="C169" s="10"/>
      <c r="D169" s="11"/>
      <c r="E169" s="12"/>
      <c r="F169" s="243"/>
      <c r="G169" s="245"/>
      <c r="H169" s="247"/>
    </row>
    <row r="170" spans="1:8" ht="12.75" hidden="1" customHeight="1" x14ac:dyDescent="0.2">
      <c r="A170" s="219" t="s">
        <v>38</v>
      </c>
      <c r="B170" s="220"/>
      <c r="C170" s="14"/>
      <c r="D170" s="15"/>
      <c r="E170" s="14"/>
      <c r="F170" s="95">
        <f>F171+F195+F200</f>
        <v>3356121.17</v>
      </c>
      <c r="G170" s="96">
        <f>G171+G195+G200+G204</f>
        <v>3422120</v>
      </c>
      <c r="H170" s="96">
        <f>H171+H195+H200+H204</f>
        <v>3585662</v>
      </c>
    </row>
    <row r="171" spans="1:8" ht="12.75" hidden="1" customHeight="1" x14ac:dyDescent="0.2">
      <c r="A171" s="202"/>
      <c r="B171" s="203"/>
      <c r="C171" s="204" t="s">
        <v>82</v>
      </c>
      <c r="D171" s="205"/>
      <c r="E171" s="206"/>
      <c r="F171" s="91">
        <f>F172+F176+F183+F186+F189+F192</f>
        <v>2742500</v>
      </c>
      <c r="G171" s="58">
        <f>G172+G176+G183+G186+G189+G192</f>
        <v>2930169</v>
      </c>
      <c r="H171" s="59">
        <f>H172+H176+H183+H186+H189+H192</f>
        <v>3072411</v>
      </c>
    </row>
    <row r="172" spans="1:8" ht="12.75" hidden="1" customHeight="1" x14ac:dyDescent="0.2">
      <c r="A172" s="207" t="s">
        <v>37</v>
      </c>
      <c r="B172" s="208"/>
      <c r="C172" s="24" t="s">
        <v>39</v>
      </c>
      <c r="D172" s="19"/>
      <c r="E172" s="19"/>
      <c r="F172" s="91">
        <f>F173</f>
        <v>445641</v>
      </c>
      <c r="G172" s="56">
        <f>G173</f>
        <v>467477</v>
      </c>
      <c r="H172" s="56">
        <f>H173</f>
        <v>474022</v>
      </c>
    </row>
    <row r="173" spans="1:8" ht="12.75" hidden="1" customHeight="1" x14ac:dyDescent="0.2">
      <c r="A173" s="209" t="s">
        <v>73</v>
      </c>
      <c r="B173" s="210"/>
      <c r="C173" s="25" t="s">
        <v>39</v>
      </c>
      <c r="D173" s="189" t="s">
        <v>53</v>
      </c>
      <c r="E173" s="190"/>
      <c r="F173" s="93">
        <f>F174+F175</f>
        <v>445641</v>
      </c>
      <c r="G173" s="47">
        <f>G174+G175</f>
        <v>467477</v>
      </c>
      <c r="H173" s="47">
        <f>H174+H175</f>
        <v>474022</v>
      </c>
    </row>
    <row r="174" spans="1:8" ht="12.75" hidden="1" customHeight="1" x14ac:dyDescent="0.2">
      <c r="A174" s="211" t="s">
        <v>54</v>
      </c>
      <c r="B174" s="212"/>
      <c r="C174" s="25" t="s">
        <v>39</v>
      </c>
      <c r="D174" s="25" t="s">
        <v>53</v>
      </c>
      <c r="E174" s="19" t="s">
        <v>5</v>
      </c>
      <c r="F174" s="93">
        <v>342274</v>
      </c>
      <c r="G174" s="40">
        <v>359045</v>
      </c>
      <c r="H174" s="40">
        <v>364072</v>
      </c>
    </row>
    <row r="175" spans="1:8" ht="12.75" hidden="1" customHeight="1" x14ac:dyDescent="0.2">
      <c r="A175" s="225" t="s">
        <v>55</v>
      </c>
      <c r="B175" s="226"/>
      <c r="C175" s="25" t="s">
        <v>39</v>
      </c>
      <c r="D175" s="25" t="s">
        <v>53</v>
      </c>
      <c r="E175" s="19" t="s">
        <v>77</v>
      </c>
      <c r="F175" s="93">
        <v>103367</v>
      </c>
      <c r="G175" s="62">
        <v>108432</v>
      </c>
      <c r="H175" s="62">
        <v>109950</v>
      </c>
    </row>
    <row r="176" spans="1:8" ht="12.75" hidden="1" customHeight="1" x14ac:dyDescent="0.2">
      <c r="A176" s="211" t="s">
        <v>8</v>
      </c>
      <c r="B176" s="212"/>
      <c r="C176" s="18" t="s">
        <v>7</v>
      </c>
      <c r="D176" s="19"/>
      <c r="E176" s="20"/>
      <c r="F176" s="91">
        <f>F177</f>
        <v>2220311.1</v>
      </c>
      <c r="G176" s="56">
        <f>G177</f>
        <v>2404342</v>
      </c>
      <c r="H176" s="56">
        <f>H177</f>
        <v>2539372</v>
      </c>
    </row>
    <row r="177" spans="1:8" ht="12.75" hidden="1" customHeight="1" x14ac:dyDescent="0.2">
      <c r="A177" s="225" t="s">
        <v>8</v>
      </c>
      <c r="B177" s="226"/>
      <c r="C177" s="17" t="s">
        <v>7</v>
      </c>
      <c r="D177" s="24" t="s">
        <v>57</v>
      </c>
      <c r="E177" s="20"/>
      <c r="F177" s="93">
        <f>F178+F179+F180+F181+F182</f>
        <v>2220311.1</v>
      </c>
      <c r="G177" s="47">
        <f>G178+G179+G180+G181+G182</f>
        <v>2404342</v>
      </c>
      <c r="H177" s="47">
        <f>H178+H179+H180+H181+H182</f>
        <v>2539372</v>
      </c>
    </row>
    <row r="178" spans="1:8" ht="12.75" hidden="1" customHeight="1" x14ac:dyDescent="0.2">
      <c r="A178" s="211" t="s">
        <v>54</v>
      </c>
      <c r="B178" s="212"/>
      <c r="C178" s="17" t="s">
        <v>7</v>
      </c>
      <c r="D178" s="25" t="s">
        <v>57</v>
      </c>
      <c r="E178" s="18" t="s">
        <v>5</v>
      </c>
      <c r="F178" s="93">
        <v>1460730</v>
      </c>
      <c r="G178" s="40">
        <v>1532305</v>
      </c>
      <c r="H178" s="40">
        <v>1553756</v>
      </c>
    </row>
    <row r="179" spans="1:8" ht="12.75" hidden="1" customHeight="1" x14ac:dyDescent="0.2">
      <c r="A179" s="225" t="s">
        <v>55</v>
      </c>
      <c r="B179" s="226"/>
      <c r="C179" s="25" t="s">
        <v>7</v>
      </c>
      <c r="D179" s="25" t="s">
        <v>57</v>
      </c>
      <c r="E179" s="41">
        <v>119</v>
      </c>
      <c r="F179" s="93">
        <v>441140</v>
      </c>
      <c r="G179" s="40">
        <v>462756</v>
      </c>
      <c r="H179" s="40">
        <v>469235</v>
      </c>
    </row>
    <row r="180" spans="1:8" ht="12.75" hidden="1" customHeight="1" x14ac:dyDescent="0.2">
      <c r="A180" s="211" t="s">
        <v>27</v>
      </c>
      <c r="B180" s="212"/>
      <c r="C180" s="17" t="s">
        <v>7</v>
      </c>
      <c r="D180" s="25" t="s">
        <v>57</v>
      </c>
      <c r="E180" s="18" t="s">
        <v>6</v>
      </c>
      <c r="F180" s="93">
        <v>286341.09999999998</v>
      </c>
      <c r="G180" s="40">
        <v>372306</v>
      </c>
      <c r="H180" s="40">
        <v>482331</v>
      </c>
    </row>
    <row r="181" spans="1:8" ht="12.75" hidden="1" customHeight="1" x14ac:dyDescent="0.2">
      <c r="A181" s="221" t="s">
        <v>10</v>
      </c>
      <c r="B181" s="222"/>
      <c r="C181" s="17" t="s">
        <v>7</v>
      </c>
      <c r="D181" s="25" t="s">
        <v>57</v>
      </c>
      <c r="E181" s="18" t="s">
        <v>9</v>
      </c>
      <c r="F181" s="93">
        <v>21200</v>
      </c>
      <c r="G181" s="40">
        <v>25540</v>
      </c>
      <c r="H181" s="40">
        <v>22550</v>
      </c>
    </row>
    <row r="182" spans="1:8" ht="12.75" hidden="1" customHeight="1" x14ac:dyDescent="0.2">
      <c r="A182" s="221" t="s">
        <v>24</v>
      </c>
      <c r="B182" s="222"/>
      <c r="C182" s="17" t="s">
        <v>7</v>
      </c>
      <c r="D182" s="25" t="s">
        <v>57</v>
      </c>
      <c r="E182" s="18" t="s">
        <v>21</v>
      </c>
      <c r="F182" s="93">
        <v>10900</v>
      </c>
      <c r="G182" s="40">
        <v>11435</v>
      </c>
      <c r="H182" s="40">
        <v>11500</v>
      </c>
    </row>
    <row r="183" spans="1:8" ht="12.75" hidden="1" customHeight="1" x14ac:dyDescent="0.2">
      <c r="A183" s="207" t="s">
        <v>12</v>
      </c>
      <c r="B183" s="208"/>
      <c r="C183" s="24" t="s">
        <v>11</v>
      </c>
      <c r="D183" s="27"/>
      <c r="E183" s="20"/>
      <c r="F183" s="91">
        <f>F184</f>
        <v>41100</v>
      </c>
      <c r="G183" s="56">
        <f>G184</f>
        <v>43100</v>
      </c>
      <c r="H183" s="34">
        <f>H184</f>
        <v>43700</v>
      </c>
    </row>
    <row r="184" spans="1:8" ht="12.75" hidden="1" customHeight="1" x14ac:dyDescent="0.2">
      <c r="A184" s="223" t="s">
        <v>74</v>
      </c>
      <c r="B184" s="224"/>
      <c r="C184" s="25" t="s">
        <v>11</v>
      </c>
      <c r="D184" s="189" t="s">
        <v>72</v>
      </c>
      <c r="E184" s="190"/>
      <c r="F184" s="93">
        <v>41100</v>
      </c>
      <c r="G184" s="40">
        <v>43100</v>
      </c>
      <c r="H184" s="40">
        <v>43700</v>
      </c>
    </row>
    <row r="185" spans="1:8" ht="12.75" hidden="1" customHeight="1" x14ac:dyDescent="0.2">
      <c r="A185" s="223" t="s">
        <v>49</v>
      </c>
      <c r="B185" s="224"/>
      <c r="C185" s="25" t="s">
        <v>11</v>
      </c>
      <c r="D185" s="29" t="s">
        <v>72</v>
      </c>
      <c r="E185" s="70">
        <v>530</v>
      </c>
      <c r="F185" s="93">
        <v>41100</v>
      </c>
      <c r="G185" s="40">
        <v>43100</v>
      </c>
      <c r="H185" s="40">
        <v>43700</v>
      </c>
    </row>
    <row r="186" spans="1:8" ht="12.75" hidden="1" customHeight="1" x14ac:dyDescent="0.2">
      <c r="A186" s="234" t="s">
        <v>41</v>
      </c>
      <c r="B186" s="235"/>
      <c r="C186" s="39" t="s">
        <v>40</v>
      </c>
      <c r="D186" s="57"/>
      <c r="E186" s="71"/>
      <c r="F186" s="91">
        <f>F187</f>
        <v>20920</v>
      </c>
      <c r="G186" s="48"/>
      <c r="H186" s="48"/>
    </row>
    <row r="187" spans="1:8" ht="12.75" hidden="1" customHeight="1" x14ac:dyDescent="0.2">
      <c r="A187" s="236" t="s">
        <v>58</v>
      </c>
      <c r="B187" s="237"/>
      <c r="C187" s="25" t="s">
        <v>40</v>
      </c>
      <c r="D187" s="191" t="s">
        <v>59</v>
      </c>
      <c r="E187" s="192"/>
      <c r="F187" s="93">
        <f>F188</f>
        <v>20920</v>
      </c>
      <c r="G187" s="47"/>
      <c r="H187" s="21"/>
    </row>
    <row r="188" spans="1:8" ht="12.75" hidden="1" customHeight="1" x14ac:dyDescent="0.2">
      <c r="A188" s="209" t="s">
        <v>60</v>
      </c>
      <c r="B188" s="210"/>
      <c r="C188" s="25" t="s">
        <v>40</v>
      </c>
      <c r="D188" s="63" t="s">
        <v>59</v>
      </c>
      <c r="E188" s="53">
        <v>530</v>
      </c>
      <c r="F188" s="93">
        <v>20920</v>
      </c>
      <c r="G188" s="48"/>
      <c r="H188" s="48"/>
    </row>
    <row r="189" spans="1:8" ht="12.75" hidden="1" customHeight="1" x14ac:dyDescent="0.2">
      <c r="A189" s="227" t="s">
        <v>14</v>
      </c>
      <c r="B189" s="228"/>
      <c r="C189" s="31" t="s">
        <v>13</v>
      </c>
      <c r="D189" s="32"/>
      <c r="E189" s="33"/>
      <c r="F189" s="91">
        <f t="shared" ref="F189:H190" si="10">F190</f>
        <v>10000</v>
      </c>
      <c r="G189" s="56">
        <f t="shared" si="10"/>
        <v>10500</v>
      </c>
      <c r="H189" s="34">
        <f t="shared" si="10"/>
        <v>10500</v>
      </c>
    </row>
    <row r="190" spans="1:8" ht="12.75" hidden="1" customHeight="1" x14ac:dyDescent="0.2">
      <c r="A190" s="211" t="s">
        <v>65</v>
      </c>
      <c r="B190" s="212"/>
      <c r="C190" s="17" t="s">
        <v>13</v>
      </c>
      <c r="D190" s="66" t="s">
        <v>63</v>
      </c>
      <c r="E190" s="20"/>
      <c r="F190" s="93">
        <f t="shared" si="10"/>
        <v>10000</v>
      </c>
      <c r="G190" s="47">
        <f t="shared" si="10"/>
        <v>10500</v>
      </c>
      <c r="H190" s="21">
        <f t="shared" si="10"/>
        <v>10500</v>
      </c>
    </row>
    <row r="191" spans="1:8" ht="12.75" hidden="1" customHeight="1" x14ac:dyDescent="0.2">
      <c r="A191" s="221" t="s">
        <v>16</v>
      </c>
      <c r="B191" s="222"/>
      <c r="C191" s="17" t="s">
        <v>13</v>
      </c>
      <c r="D191" s="67" t="s">
        <v>64</v>
      </c>
      <c r="E191" s="18" t="s">
        <v>15</v>
      </c>
      <c r="F191" s="93">
        <v>10000</v>
      </c>
      <c r="G191" s="40">
        <v>10500</v>
      </c>
      <c r="H191" s="40">
        <v>10500</v>
      </c>
    </row>
    <row r="192" spans="1:8" ht="12.75" hidden="1" customHeight="1" x14ac:dyDescent="0.2">
      <c r="A192" s="227" t="s">
        <v>18</v>
      </c>
      <c r="B192" s="228"/>
      <c r="C192" s="31" t="s">
        <v>17</v>
      </c>
      <c r="D192" s="32"/>
      <c r="E192" s="33"/>
      <c r="F192" s="91">
        <f t="shared" ref="F192:H193" si="11">F193</f>
        <v>4527.8999999999996</v>
      </c>
      <c r="G192" s="56">
        <f t="shared" si="11"/>
        <v>4750</v>
      </c>
      <c r="H192" s="34">
        <f t="shared" si="11"/>
        <v>4817</v>
      </c>
    </row>
    <row r="193" spans="1:8" ht="12.75" hidden="1" customHeight="1" x14ac:dyDescent="0.2">
      <c r="A193" s="225" t="s">
        <v>61</v>
      </c>
      <c r="B193" s="226"/>
      <c r="C193" s="17" t="s">
        <v>17</v>
      </c>
      <c r="D193" s="200" t="s">
        <v>62</v>
      </c>
      <c r="E193" s="201"/>
      <c r="F193" s="93">
        <f t="shared" si="11"/>
        <v>4527.8999999999996</v>
      </c>
      <c r="G193" s="47">
        <f t="shared" si="11"/>
        <v>4750</v>
      </c>
      <c r="H193" s="21">
        <f t="shared" si="11"/>
        <v>4817</v>
      </c>
    </row>
    <row r="194" spans="1:8" ht="12.75" hidden="1" customHeight="1" x14ac:dyDescent="0.2">
      <c r="A194" s="211" t="s">
        <v>42</v>
      </c>
      <c r="B194" s="212"/>
      <c r="C194" s="17" t="s">
        <v>17</v>
      </c>
      <c r="D194" s="64" t="s">
        <v>62</v>
      </c>
      <c r="E194" s="41">
        <v>853</v>
      </c>
      <c r="F194" s="93">
        <v>4527.8999999999996</v>
      </c>
      <c r="G194" s="40">
        <v>4750</v>
      </c>
      <c r="H194" s="40">
        <v>4817</v>
      </c>
    </row>
    <row r="195" spans="1:8" ht="12.75" hidden="1" customHeight="1" x14ac:dyDescent="0.2">
      <c r="A195" s="229"/>
      <c r="B195" s="230"/>
      <c r="C195" s="231" t="s">
        <v>86</v>
      </c>
      <c r="D195" s="232"/>
      <c r="E195" s="233"/>
      <c r="F195" s="91">
        <f t="shared" ref="F195:H196" si="12">F196</f>
        <v>57579</v>
      </c>
      <c r="G195" s="58">
        <f t="shared" si="12"/>
        <v>55451</v>
      </c>
      <c r="H195" s="58">
        <f t="shared" si="12"/>
        <v>55451</v>
      </c>
    </row>
    <row r="196" spans="1:8" ht="12.75" hidden="1" customHeight="1" x14ac:dyDescent="0.2">
      <c r="A196" s="211" t="s">
        <v>47</v>
      </c>
      <c r="B196" s="212"/>
      <c r="C196" s="24" t="s">
        <v>48</v>
      </c>
      <c r="D196" s="19"/>
      <c r="E196" s="20"/>
      <c r="F196" s="93">
        <f t="shared" si="12"/>
        <v>57579</v>
      </c>
      <c r="G196" s="40">
        <f t="shared" si="12"/>
        <v>55451</v>
      </c>
      <c r="H196" s="40">
        <f t="shared" si="12"/>
        <v>55451</v>
      </c>
    </row>
    <row r="197" spans="1:8" ht="12.75" hidden="1" customHeight="1" x14ac:dyDescent="0.2">
      <c r="A197" s="225" t="s">
        <v>66</v>
      </c>
      <c r="B197" s="226"/>
      <c r="C197" s="25" t="s">
        <v>48</v>
      </c>
      <c r="D197" s="197" t="s">
        <v>67</v>
      </c>
      <c r="E197" s="198"/>
      <c r="F197" s="93">
        <f>F198+F199</f>
        <v>57579</v>
      </c>
      <c r="G197" s="47">
        <f>G198+G199</f>
        <v>55451</v>
      </c>
      <c r="H197" s="47">
        <f>H198+H199</f>
        <v>55451</v>
      </c>
    </row>
    <row r="198" spans="1:8" ht="12.75" hidden="1" customHeight="1" x14ac:dyDescent="0.2">
      <c r="A198" s="211" t="s">
        <v>54</v>
      </c>
      <c r="B198" s="212"/>
      <c r="C198" s="30" t="s">
        <v>48</v>
      </c>
      <c r="D198" s="65" t="s">
        <v>67</v>
      </c>
      <c r="E198" s="51">
        <v>121</v>
      </c>
      <c r="F198" s="93">
        <v>44224</v>
      </c>
      <c r="G198" s="40">
        <v>42589</v>
      </c>
      <c r="H198" s="40">
        <v>42589</v>
      </c>
    </row>
    <row r="199" spans="1:8" ht="12.75" hidden="1" customHeight="1" x14ac:dyDescent="0.2">
      <c r="A199" s="211" t="s">
        <v>55</v>
      </c>
      <c r="B199" s="212"/>
      <c r="C199" s="30" t="s">
        <v>48</v>
      </c>
      <c r="D199" s="65" t="s">
        <v>67</v>
      </c>
      <c r="E199" s="53">
        <v>119</v>
      </c>
      <c r="F199" s="93">
        <v>13355</v>
      </c>
      <c r="G199" s="62">
        <v>12862</v>
      </c>
      <c r="H199" s="40">
        <v>12862</v>
      </c>
    </row>
    <row r="200" spans="1:8" ht="12.75" hidden="1" customHeight="1" x14ac:dyDescent="0.2">
      <c r="A200" s="202"/>
      <c r="B200" s="203"/>
      <c r="C200" s="204" t="s">
        <v>84</v>
      </c>
      <c r="D200" s="205"/>
      <c r="E200" s="206"/>
      <c r="F200" s="91">
        <f>F201+F204</f>
        <v>556042.16999999993</v>
      </c>
      <c r="G200" s="58">
        <f>G201+G204</f>
        <v>436500</v>
      </c>
      <c r="H200" s="58">
        <f>H201+H204</f>
        <v>457800</v>
      </c>
    </row>
    <row r="201" spans="1:8" ht="12.75" hidden="1" customHeight="1" x14ac:dyDescent="0.2">
      <c r="A201" s="221" t="s">
        <v>44</v>
      </c>
      <c r="B201" s="222"/>
      <c r="C201" s="39" t="s">
        <v>43</v>
      </c>
      <c r="D201" s="19"/>
      <c r="E201" s="20"/>
      <c r="F201" s="91">
        <f>F202</f>
        <v>416042.17</v>
      </c>
      <c r="G201" s="56">
        <f>G202</f>
        <v>436500</v>
      </c>
      <c r="H201" s="34">
        <f>H202</f>
        <v>457800</v>
      </c>
    </row>
    <row r="202" spans="1:8" ht="12.75" hidden="1" customHeight="1" x14ac:dyDescent="0.2">
      <c r="A202" s="238" t="s">
        <v>68</v>
      </c>
      <c r="B202" s="239"/>
      <c r="C202" s="25" t="s">
        <v>43</v>
      </c>
      <c r="D202" s="189" t="s">
        <v>69</v>
      </c>
      <c r="E202" s="190"/>
      <c r="F202" s="93">
        <f>F203</f>
        <v>416042.17</v>
      </c>
      <c r="G202" s="47">
        <v>436500</v>
      </c>
      <c r="H202" s="21">
        <f>H203</f>
        <v>457800</v>
      </c>
    </row>
    <row r="203" spans="1:8" ht="12.75" hidden="1" customHeight="1" x14ac:dyDescent="0.2">
      <c r="A203" s="211" t="s">
        <v>27</v>
      </c>
      <c r="B203" s="212"/>
      <c r="C203" s="25" t="s">
        <v>43</v>
      </c>
      <c r="D203" s="25" t="s">
        <v>69</v>
      </c>
      <c r="E203" s="25" t="s">
        <v>6</v>
      </c>
      <c r="F203" s="93">
        <v>416042.17</v>
      </c>
      <c r="G203" s="40">
        <v>436500</v>
      </c>
      <c r="H203" s="40">
        <v>457800</v>
      </c>
    </row>
    <row r="204" spans="1:8" ht="12.75" hidden="1" customHeight="1" x14ac:dyDescent="0.2">
      <c r="A204" s="221" t="s">
        <v>20</v>
      </c>
      <c r="B204" s="222"/>
      <c r="C204" s="39" t="s">
        <v>19</v>
      </c>
      <c r="D204" s="60"/>
      <c r="E204" s="61"/>
      <c r="F204" s="91">
        <f t="shared" ref="F204:H205" si="13">F205</f>
        <v>140000</v>
      </c>
      <c r="G204" s="56">
        <f t="shared" si="13"/>
        <v>0</v>
      </c>
      <c r="H204" s="56">
        <f t="shared" si="13"/>
        <v>0</v>
      </c>
    </row>
    <row r="205" spans="1:8" ht="12.75" hidden="1" customHeight="1" x14ac:dyDescent="0.2">
      <c r="A205" s="211" t="s">
        <v>71</v>
      </c>
      <c r="B205" s="212"/>
      <c r="C205" s="8" t="s">
        <v>19</v>
      </c>
      <c r="D205" s="197" t="s">
        <v>70</v>
      </c>
      <c r="E205" s="198"/>
      <c r="F205" s="93">
        <f t="shared" si="13"/>
        <v>140000</v>
      </c>
      <c r="G205" s="47">
        <f t="shared" si="13"/>
        <v>0</v>
      </c>
      <c r="H205" s="21">
        <f t="shared" si="13"/>
        <v>0</v>
      </c>
    </row>
    <row r="206" spans="1:8" ht="12.75" hidden="1" customHeight="1" x14ac:dyDescent="0.2">
      <c r="A206" s="250" t="s">
        <v>27</v>
      </c>
      <c r="B206" s="251"/>
      <c r="C206" s="25" t="s">
        <v>19</v>
      </c>
      <c r="D206" s="69" t="s">
        <v>70</v>
      </c>
      <c r="E206" s="53">
        <v>244</v>
      </c>
      <c r="F206" s="93">
        <v>140000</v>
      </c>
      <c r="G206" s="48">
        <v>0</v>
      </c>
      <c r="H206" s="48">
        <v>0</v>
      </c>
    </row>
    <row r="207" spans="1:8" ht="12.75" hidden="1" customHeight="1" x14ac:dyDescent="0.2">
      <c r="A207" s="258"/>
      <c r="B207" s="258"/>
      <c r="C207" s="204" t="s">
        <v>85</v>
      </c>
      <c r="D207" s="205"/>
      <c r="E207" s="206"/>
      <c r="F207" s="92">
        <f>F170</f>
        <v>3356121.17</v>
      </c>
      <c r="G207" s="84">
        <f>G170</f>
        <v>3422120</v>
      </c>
      <c r="H207" s="84">
        <f>H170</f>
        <v>3585662</v>
      </c>
    </row>
    <row r="208" spans="1:8" ht="12.75" customHeight="1" x14ac:dyDescent="0.2">
      <c r="A208" s="154" t="s">
        <v>108</v>
      </c>
      <c r="B208" s="110">
        <v>703</v>
      </c>
      <c r="C208" s="152" t="s">
        <v>107</v>
      </c>
      <c r="D208" s="153"/>
      <c r="E208" s="115"/>
      <c r="F208" s="146"/>
      <c r="G208" s="172">
        <f>G209</f>
        <v>490158.8</v>
      </c>
      <c r="H208" s="172">
        <f>H209</f>
        <v>490158.8</v>
      </c>
    </row>
    <row r="209" spans="1:8" ht="12.75" customHeight="1" x14ac:dyDescent="0.2">
      <c r="A209" s="154" t="s">
        <v>109</v>
      </c>
      <c r="B209" s="110">
        <v>703</v>
      </c>
      <c r="C209" s="152" t="s">
        <v>110</v>
      </c>
      <c r="D209" s="153"/>
      <c r="E209" s="145"/>
      <c r="F209" s="144"/>
      <c r="G209" s="121">
        <f>G210</f>
        <v>490158.8</v>
      </c>
      <c r="H209" s="121">
        <f>H210</f>
        <v>490158.8</v>
      </c>
    </row>
    <row r="210" spans="1:8" ht="12.75" customHeight="1" x14ac:dyDescent="0.2">
      <c r="A210" s="17" t="s">
        <v>111</v>
      </c>
      <c r="B210" s="110">
        <v>703</v>
      </c>
      <c r="C210" s="29" t="s">
        <v>110</v>
      </c>
      <c r="D210" s="151" t="s">
        <v>112</v>
      </c>
      <c r="E210" s="142"/>
      <c r="F210" s="143"/>
      <c r="G210" s="121">
        <f>G211+G212+G213+G214</f>
        <v>490158.8</v>
      </c>
      <c r="H210" s="121">
        <f>H211+H212+H213+H214</f>
        <v>490158.8</v>
      </c>
    </row>
    <row r="211" spans="1:8" ht="12.75" customHeight="1" x14ac:dyDescent="0.2">
      <c r="A211" s="17" t="s">
        <v>113</v>
      </c>
      <c r="B211" s="110">
        <v>703</v>
      </c>
      <c r="C211" s="29" t="s">
        <v>110</v>
      </c>
      <c r="D211" s="151" t="s">
        <v>112</v>
      </c>
      <c r="E211" s="141">
        <v>111</v>
      </c>
      <c r="F211" s="143"/>
      <c r="G211" s="121">
        <v>339400</v>
      </c>
      <c r="H211" s="121">
        <v>339400</v>
      </c>
    </row>
    <row r="212" spans="1:8" ht="12.75" customHeight="1" x14ac:dyDescent="0.2">
      <c r="A212" s="17" t="s">
        <v>114</v>
      </c>
      <c r="B212" s="110">
        <v>703</v>
      </c>
      <c r="C212" s="29" t="s">
        <v>110</v>
      </c>
      <c r="D212" s="151" t="s">
        <v>112</v>
      </c>
      <c r="E212" s="141">
        <v>119</v>
      </c>
      <c r="F212" s="143"/>
      <c r="G212" s="121">
        <v>102498.8</v>
      </c>
      <c r="H212" s="121">
        <v>102498.8</v>
      </c>
    </row>
    <row r="213" spans="1:8" ht="12.75" customHeight="1" x14ac:dyDescent="0.2">
      <c r="A213" s="155" t="s">
        <v>27</v>
      </c>
      <c r="B213" s="110">
        <v>703</v>
      </c>
      <c r="C213" s="29" t="s">
        <v>110</v>
      </c>
      <c r="D213" s="151" t="s">
        <v>112</v>
      </c>
      <c r="E213" s="141">
        <v>244</v>
      </c>
      <c r="F213" s="143"/>
      <c r="G213" s="121">
        <v>42160</v>
      </c>
      <c r="H213" s="121">
        <v>42160</v>
      </c>
    </row>
    <row r="214" spans="1:8" ht="12.75" customHeight="1" x14ac:dyDescent="0.2">
      <c r="A214" s="17" t="s">
        <v>10</v>
      </c>
      <c r="B214" s="110">
        <v>703</v>
      </c>
      <c r="C214" s="29" t="s">
        <v>110</v>
      </c>
      <c r="D214" s="151" t="s">
        <v>112</v>
      </c>
      <c r="E214" s="141">
        <v>851</v>
      </c>
      <c r="F214" s="143"/>
      <c r="G214" s="121">
        <v>6100</v>
      </c>
      <c r="H214" s="121">
        <v>6100</v>
      </c>
    </row>
  </sheetData>
  <mergeCells count="149">
    <mergeCell ref="A185:B185"/>
    <mergeCell ref="A186:B186"/>
    <mergeCell ref="A187:B187"/>
    <mergeCell ref="D187:E187"/>
    <mergeCell ref="A188:B188"/>
    <mergeCell ref="A189:B189"/>
    <mergeCell ref="A180:B180"/>
    <mergeCell ref="A195:B195"/>
    <mergeCell ref="C195:E195"/>
    <mergeCell ref="A181:B181"/>
    <mergeCell ref="A182:B182"/>
    <mergeCell ref="A183:B183"/>
    <mergeCell ref="A184:B184"/>
    <mergeCell ref="D184:E184"/>
    <mergeCell ref="A196:B196"/>
    <mergeCell ref="A197:B197"/>
    <mergeCell ref="D197:E197"/>
    <mergeCell ref="A198:B198"/>
    <mergeCell ref="A190:B190"/>
    <mergeCell ref="A191:B191"/>
    <mergeCell ref="A192:B192"/>
    <mergeCell ref="A193:B193"/>
    <mergeCell ref="D193:E193"/>
    <mergeCell ref="A194:B194"/>
    <mergeCell ref="A206:B206"/>
    <mergeCell ref="A207:B207"/>
    <mergeCell ref="C207:E207"/>
    <mergeCell ref="A199:B199"/>
    <mergeCell ref="A200:B200"/>
    <mergeCell ref="C200:E200"/>
    <mergeCell ref="A201:B201"/>
    <mergeCell ref="A202:B202"/>
    <mergeCell ref="D202:E202"/>
    <mergeCell ref="A203:B203"/>
    <mergeCell ref="A204:B204"/>
    <mergeCell ref="A205:B205"/>
    <mergeCell ref="D205:E205"/>
    <mergeCell ref="A174:B174"/>
    <mergeCell ref="A175:B175"/>
    <mergeCell ref="A176:B176"/>
    <mergeCell ref="A177:B177"/>
    <mergeCell ref="A178:B178"/>
    <mergeCell ref="A179:B179"/>
    <mergeCell ref="A170:B170"/>
    <mergeCell ref="A171:B171"/>
    <mergeCell ref="C171:E171"/>
    <mergeCell ref="A172:B172"/>
    <mergeCell ref="A173:B173"/>
    <mergeCell ref="D173:E173"/>
    <mergeCell ref="A166:F166"/>
    <mergeCell ref="A168:B168"/>
    <mergeCell ref="F168:F169"/>
    <mergeCell ref="G168:G169"/>
    <mergeCell ref="H168:H169"/>
    <mergeCell ref="A169:B169"/>
    <mergeCell ref="A152:B152"/>
    <mergeCell ref="A153:B153"/>
    <mergeCell ref="C153:E153"/>
    <mergeCell ref="G158:H163"/>
    <mergeCell ref="A164:E164"/>
    <mergeCell ref="A165:E165"/>
    <mergeCell ref="A147:B147"/>
    <mergeCell ref="A148:B148"/>
    <mergeCell ref="D148:E148"/>
    <mergeCell ref="A149:B149"/>
    <mergeCell ref="A150:B150"/>
    <mergeCell ref="A151:B151"/>
    <mergeCell ref="D151:E151"/>
    <mergeCell ref="A142:B142"/>
    <mergeCell ref="A143:B143"/>
    <mergeCell ref="D143:E143"/>
    <mergeCell ref="A144:B144"/>
    <mergeCell ref="A145:B145"/>
    <mergeCell ref="A146:B146"/>
    <mergeCell ref="C146:E146"/>
    <mergeCell ref="A137:B137"/>
    <mergeCell ref="A138:B138"/>
    <mergeCell ref="A139:B139"/>
    <mergeCell ref="D139:E139"/>
    <mergeCell ref="A140:B140"/>
    <mergeCell ref="A141:B141"/>
    <mergeCell ref="C141:E141"/>
    <mergeCell ref="A132:B132"/>
    <mergeCell ref="A133:B133"/>
    <mergeCell ref="D133:E133"/>
    <mergeCell ref="A134:B134"/>
    <mergeCell ref="A135:B135"/>
    <mergeCell ref="A136:B136"/>
    <mergeCell ref="D87:E87"/>
    <mergeCell ref="A127:B127"/>
    <mergeCell ref="A128:B128"/>
    <mergeCell ref="A129:B129"/>
    <mergeCell ref="A130:B130"/>
    <mergeCell ref="D130:E130"/>
    <mergeCell ref="A131:B131"/>
    <mergeCell ref="A121:B121"/>
    <mergeCell ref="A122:B122"/>
    <mergeCell ref="A123:B123"/>
    <mergeCell ref="A124:B124"/>
    <mergeCell ref="A125:B125"/>
    <mergeCell ref="A126:B126"/>
    <mergeCell ref="A54:H54"/>
    <mergeCell ref="A56:H56"/>
    <mergeCell ref="A117:B117"/>
    <mergeCell ref="C117:E117"/>
    <mergeCell ref="A118:B118"/>
    <mergeCell ref="A119:B119"/>
    <mergeCell ref="D119:E119"/>
    <mergeCell ref="A120:B120"/>
    <mergeCell ref="B106:F109"/>
    <mergeCell ref="A110:E110"/>
    <mergeCell ref="A111:E111"/>
    <mergeCell ref="A112:E112"/>
    <mergeCell ref="A114:B115"/>
    <mergeCell ref="A116:B116"/>
    <mergeCell ref="D96:E96"/>
    <mergeCell ref="D99:E99"/>
    <mergeCell ref="B102:F102"/>
    <mergeCell ref="A103:F103"/>
    <mergeCell ref="B104:F104"/>
    <mergeCell ref="B105:F105"/>
    <mergeCell ref="H60:L60"/>
    <mergeCell ref="D66:E66"/>
    <mergeCell ref="D78:E78"/>
    <mergeCell ref="D81:E81"/>
    <mergeCell ref="A55:H55"/>
    <mergeCell ref="D91:E91"/>
    <mergeCell ref="A2:F2"/>
    <mergeCell ref="A3:F3"/>
    <mergeCell ref="A4:F4"/>
    <mergeCell ref="A5:F5"/>
    <mergeCell ref="A6:F6"/>
    <mergeCell ref="B7:F7"/>
    <mergeCell ref="A58:F58"/>
    <mergeCell ref="G58:L58"/>
    <mergeCell ref="A59:F59"/>
    <mergeCell ref="G59:L59"/>
    <mergeCell ref="B57:H57"/>
    <mergeCell ref="D42:E42"/>
    <mergeCell ref="D47:E47"/>
    <mergeCell ref="D50:E50"/>
    <mergeCell ref="A8:F8"/>
    <mergeCell ref="A9:F9"/>
    <mergeCell ref="D16:E16"/>
    <mergeCell ref="D29:E29"/>
    <mergeCell ref="D32:E32"/>
    <mergeCell ref="D38:E38"/>
    <mergeCell ref="G52:H52"/>
    <mergeCell ref="A53:H53"/>
  </mergeCells>
  <pageMargins left="0.74803149606299213" right="0.74803149606299213" top="0.98425196850393704" bottom="0.98425196850393704" header="0.51181102362204722" footer="0.51181102362204722"/>
  <pageSetup paperSize="9" scale="86" orientation="landscape" r:id="rId1"/>
  <headerFooter alignWithMargins="0"/>
  <colBreaks count="1" manualBreakCount="1">
    <brk id="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217"/>
  <sheetViews>
    <sheetView showGridLines="0" topLeftCell="A101" zoomScaleNormal="100" workbookViewId="0">
      <selection activeCell="A151" sqref="A151"/>
    </sheetView>
  </sheetViews>
  <sheetFormatPr defaultRowHeight="12.75" customHeight="1" x14ac:dyDescent="0.2"/>
  <cols>
    <col min="1" max="1" width="81.28515625" style="1" customWidth="1"/>
    <col min="2" max="2" width="5.85546875" style="55" customWidth="1"/>
    <col min="3" max="3" width="6.28515625" style="1" customWidth="1"/>
    <col min="4" max="4" width="9.7109375" style="36" customWidth="1"/>
    <col min="5" max="5" width="4.28515625" style="1" customWidth="1"/>
    <col min="6" max="6" width="13.85546875" style="1" customWidth="1"/>
    <col min="7" max="7" width="15.85546875" style="1" customWidth="1"/>
    <col min="8" max="8" width="15.28515625" style="1" customWidth="1"/>
    <col min="9" max="9" width="9.140625" style="1" customWidth="1"/>
    <col min="10" max="10" width="14" style="1" customWidth="1"/>
    <col min="11" max="11" width="13.85546875" style="1" bestFit="1" customWidth="1"/>
    <col min="12" max="12" width="9.140625" style="1" customWidth="1"/>
    <col min="13" max="16384" width="9.140625" style="1"/>
  </cols>
  <sheetData>
    <row r="1" spans="1:12" ht="21" hidden="1" customHeight="1" x14ac:dyDescent="0.2">
      <c r="A1" s="5"/>
      <c r="B1" s="49"/>
      <c r="C1" s="5"/>
      <c r="D1" s="26"/>
      <c r="E1" s="5"/>
      <c r="F1" s="5"/>
      <c r="G1" s="5"/>
      <c r="H1" s="5"/>
    </row>
    <row r="2" spans="1:12" hidden="1" x14ac:dyDescent="0.2">
      <c r="A2" s="193" t="s">
        <v>25</v>
      </c>
      <c r="B2" s="193"/>
      <c r="C2" s="193"/>
      <c r="D2" s="193"/>
      <c r="E2" s="193"/>
      <c r="F2" s="193"/>
      <c r="G2" s="5"/>
      <c r="H2" s="5"/>
    </row>
    <row r="3" spans="1:12" hidden="1" x14ac:dyDescent="0.2">
      <c r="A3" s="193" t="s">
        <v>22</v>
      </c>
      <c r="B3" s="193"/>
      <c r="C3" s="193"/>
      <c r="D3" s="193"/>
      <c r="E3" s="193"/>
      <c r="F3" s="193"/>
      <c r="G3" s="5"/>
      <c r="H3" s="5"/>
    </row>
    <row r="4" spans="1:12" hidden="1" x14ac:dyDescent="0.2">
      <c r="A4" s="193" t="s">
        <v>52</v>
      </c>
      <c r="B4" s="193"/>
      <c r="C4" s="193"/>
      <c r="D4" s="193"/>
      <c r="E4" s="193"/>
      <c r="F4" s="193"/>
      <c r="G4" s="5"/>
      <c r="H4" s="5"/>
    </row>
    <row r="5" spans="1:12" hidden="1" x14ac:dyDescent="0.2">
      <c r="A5" s="193" t="s">
        <v>50</v>
      </c>
      <c r="B5" s="193"/>
      <c r="C5" s="193"/>
      <c r="D5" s="193"/>
      <c r="E5" s="193"/>
      <c r="F5" s="193"/>
      <c r="G5" s="5"/>
      <c r="H5" s="5"/>
    </row>
    <row r="6" spans="1:12" hidden="1" x14ac:dyDescent="0.2">
      <c r="A6" s="193" t="s">
        <v>35</v>
      </c>
      <c r="B6" s="193"/>
      <c r="C6" s="193"/>
      <c r="D6" s="193"/>
      <c r="E6" s="193"/>
      <c r="F6" s="193"/>
      <c r="G6" s="5"/>
      <c r="H6" s="5"/>
    </row>
    <row r="7" spans="1:12" hidden="1" x14ac:dyDescent="0.2">
      <c r="A7" s="73"/>
      <c r="B7" s="194" t="s">
        <v>51</v>
      </c>
      <c r="C7" s="194"/>
      <c r="D7" s="194"/>
      <c r="E7" s="194"/>
      <c r="F7" s="194"/>
      <c r="G7" s="5"/>
      <c r="H7" s="5"/>
    </row>
    <row r="8" spans="1:12" hidden="1" x14ac:dyDescent="0.2">
      <c r="A8" s="187" t="s">
        <v>23</v>
      </c>
      <c r="B8" s="187"/>
      <c r="C8" s="187"/>
      <c r="D8" s="187"/>
      <c r="E8" s="187"/>
      <c r="F8" s="187"/>
      <c r="G8" s="45"/>
      <c r="H8" s="45"/>
    </row>
    <row r="9" spans="1:12" hidden="1" x14ac:dyDescent="0.2">
      <c r="A9" s="188" t="s">
        <v>88</v>
      </c>
      <c r="B9" s="188"/>
      <c r="C9" s="188"/>
      <c r="D9" s="188"/>
      <c r="E9" s="188"/>
      <c r="F9" s="188"/>
      <c r="G9" s="44"/>
      <c r="H9" s="44"/>
    </row>
    <row r="10" spans="1:12" hidden="1" x14ac:dyDescent="0.2">
      <c r="A10" s="74"/>
      <c r="B10" s="50"/>
      <c r="C10" s="74"/>
      <c r="D10" s="6"/>
      <c r="E10" s="74"/>
      <c r="F10" s="74"/>
      <c r="G10" s="86"/>
      <c r="H10" s="86"/>
      <c r="I10" s="4"/>
      <c r="J10" s="4"/>
      <c r="K10" s="4"/>
      <c r="L10" s="4"/>
    </row>
    <row r="11" spans="1:12" hidden="1" x14ac:dyDescent="0.2">
      <c r="A11" s="7" t="s">
        <v>1</v>
      </c>
      <c r="B11" s="51" t="s">
        <v>4</v>
      </c>
      <c r="C11" s="7" t="s">
        <v>0</v>
      </c>
      <c r="D11" s="8" t="s">
        <v>2</v>
      </c>
      <c r="E11" s="9" t="s">
        <v>3</v>
      </c>
      <c r="F11" s="90">
        <v>2016</v>
      </c>
      <c r="G11" s="88">
        <v>2017</v>
      </c>
      <c r="H11" s="88">
        <v>2018</v>
      </c>
      <c r="I11" s="4"/>
      <c r="J11" s="4"/>
      <c r="K11" s="4"/>
      <c r="L11" s="4"/>
    </row>
    <row r="12" spans="1:12" ht="7.5" hidden="1" customHeight="1" x14ac:dyDescent="0.2">
      <c r="A12" s="10"/>
      <c r="B12" s="52"/>
      <c r="C12" s="10"/>
      <c r="D12" s="11"/>
      <c r="E12" s="12"/>
      <c r="F12" s="10"/>
      <c r="G12" s="86"/>
      <c r="H12" s="86"/>
      <c r="I12" s="4"/>
      <c r="J12" s="4"/>
      <c r="K12" s="4"/>
      <c r="L12" s="4"/>
    </row>
    <row r="13" spans="1:12" hidden="1" x14ac:dyDescent="0.2">
      <c r="A13" s="13" t="s">
        <v>38</v>
      </c>
      <c r="B13" s="54">
        <v>703</v>
      </c>
      <c r="C13" s="14"/>
      <c r="D13" s="15"/>
      <c r="E13" s="14"/>
      <c r="F13" s="89">
        <f>F14+F40+F45</f>
        <v>3356121.17</v>
      </c>
      <c r="G13" s="16">
        <f>G14+G40+G45+G49</f>
        <v>3422120</v>
      </c>
      <c r="H13" s="16">
        <f>H14+H40+H45+H49</f>
        <v>3585662</v>
      </c>
      <c r="I13" s="35"/>
      <c r="J13" s="35"/>
      <c r="K13" s="4"/>
      <c r="L13" s="4"/>
    </row>
    <row r="14" spans="1:12" hidden="1" x14ac:dyDescent="0.2">
      <c r="A14" s="17" t="s">
        <v>30</v>
      </c>
      <c r="B14" s="54">
        <v>703</v>
      </c>
      <c r="C14" s="31" t="s">
        <v>28</v>
      </c>
      <c r="D14" s="19"/>
      <c r="E14" s="20"/>
      <c r="F14" s="59">
        <f>F15+F19+F28+F31+F34+F37</f>
        <v>2742500</v>
      </c>
      <c r="G14" s="16">
        <f>G15+G19+G28+G31+G34+G37</f>
        <v>2930169</v>
      </c>
      <c r="H14" s="16">
        <f>H15+H19+H28+H31+H34+H37</f>
        <v>3072411</v>
      </c>
      <c r="I14" s="4"/>
      <c r="J14" s="4"/>
      <c r="K14" s="4"/>
      <c r="L14" s="4"/>
    </row>
    <row r="15" spans="1:12" ht="22.5" hidden="1" x14ac:dyDescent="0.2">
      <c r="A15" s="46" t="s">
        <v>37</v>
      </c>
      <c r="B15" s="54">
        <v>703</v>
      </c>
      <c r="C15" s="24" t="s">
        <v>39</v>
      </c>
      <c r="D15" s="19"/>
      <c r="E15" s="19"/>
      <c r="F15" s="34">
        <f>F16</f>
        <v>445641</v>
      </c>
      <c r="G15" s="16">
        <f>G16</f>
        <v>467477</v>
      </c>
      <c r="H15" s="16">
        <f>H16</f>
        <v>474022</v>
      </c>
      <c r="I15" s="4"/>
      <c r="J15" s="4"/>
      <c r="K15" s="4"/>
      <c r="L15" s="4"/>
    </row>
    <row r="16" spans="1:12" ht="25.5" hidden="1" x14ac:dyDescent="0.2">
      <c r="A16" s="68" t="s">
        <v>73</v>
      </c>
      <c r="B16" s="54">
        <v>703</v>
      </c>
      <c r="C16" s="25" t="s">
        <v>39</v>
      </c>
      <c r="D16" s="189" t="s">
        <v>53</v>
      </c>
      <c r="E16" s="190"/>
      <c r="F16" s="21">
        <f>F17+F18</f>
        <v>445641</v>
      </c>
      <c r="G16" s="22">
        <f>G17+G18</f>
        <v>467477</v>
      </c>
      <c r="H16" s="22">
        <f>H17+H18</f>
        <v>474022</v>
      </c>
      <c r="I16" s="4"/>
      <c r="J16" s="4"/>
      <c r="K16" s="4"/>
      <c r="L16" s="4"/>
    </row>
    <row r="17" spans="1:12" hidden="1" x14ac:dyDescent="0.2">
      <c r="A17" s="23" t="s">
        <v>54</v>
      </c>
      <c r="B17" s="54">
        <v>703</v>
      </c>
      <c r="C17" s="25" t="s">
        <v>39</v>
      </c>
      <c r="D17" s="25" t="s">
        <v>53</v>
      </c>
      <c r="E17" s="19" t="s">
        <v>5</v>
      </c>
      <c r="F17" s="21">
        <v>342274</v>
      </c>
      <c r="G17" s="22">
        <v>359045</v>
      </c>
      <c r="H17" s="22">
        <v>364072</v>
      </c>
      <c r="I17" s="4"/>
      <c r="J17" s="4"/>
      <c r="K17" s="4"/>
      <c r="L17" s="4"/>
    </row>
    <row r="18" spans="1:12" ht="25.5" hidden="1" x14ac:dyDescent="0.2">
      <c r="A18" s="68" t="s">
        <v>55</v>
      </c>
      <c r="B18" s="54">
        <v>703</v>
      </c>
      <c r="C18" s="25" t="s">
        <v>39</v>
      </c>
      <c r="D18" s="25" t="s">
        <v>53</v>
      </c>
      <c r="E18" s="19" t="s">
        <v>56</v>
      </c>
      <c r="F18" s="21">
        <v>103367</v>
      </c>
      <c r="G18" s="22">
        <v>108432</v>
      </c>
      <c r="H18" s="22">
        <v>109950</v>
      </c>
      <c r="I18" s="4"/>
      <c r="J18" s="4"/>
      <c r="K18" s="4"/>
      <c r="L18" s="4"/>
    </row>
    <row r="19" spans="1:12" ht="25.5" hidden="1" x14ac:dyDescent="0.2">
      <c r="A19" s="23" t="s">
        <v>8</v>
      </c>
      <c r="B19" s="54">
        <v>703</v>
      </c>
      <c r="C19" s="18" t="s">
        <v>7</v>
      </c>
      <c r="D19" s="19"/>
      <c r="E19" s="20"/>
      <c r="F19" s="34">
        <f>F20</f>
        <v>2220311.1</v>
      </c>
      <c r="G19" s="16">
        <f>G20</f>
        <v>2404342</v>
      </c>
      <c r="H19" s="16">
        <f>H20</f>
        <v>2539372</v>
      </c>
      <c r="I19" s="4">
        <f>G19/F19</f>
        <v>1.0828851866749662</v>
      </c>
      <c r="J19" s="4"/>
      <c r="K19" s="4"/>
      <c r="L19" s="4"/>
    </row>
    <row r="20" spans="1:12" ht="25.5" hidden="1" customHeight="1" x14ac:dyDescent="0.2">
      <c r="A20" s="68" t="s">
        <v>8</v>
      </c>
      <c r="B20" s="54">
        <v>703</v>
      </c>
      <c r="C20" s="17" t="s">
        <v>7</v>
      </c>
      <c r="D20" s="24" t="s">
        <v>57</v>
      </c>
      <c r="E20" s="20"/>
      <c r="F20" s="21">
        <f>F21+F22+F23+F24+F25</f>
        <v>2220311.1</v>
      </c>
      <c r="G20" s="22">
        <f>G21+G22+G23+G24+G25</f>
        <v>2404342</v>
      </c>
      <c r="H20" s="22">
        <f>H21+H22+H23+H24+H25</f>
        <v>2539372</v>
      </c>
      <c r="I20" s="4">
        <f t="shared" ref="I20:I36" si="0">G20/F20</f>
        <v>1.0828851866749662</v>
      </c>
      <c r="J20" s="4"/>
      <c r="K20" s="4"/>
      <c r="L20" s="4"/>
    </row>
    <row r="21" spans="1:12" hidden="1" x14ac:dyDescent="0.2">
      <c r="A21" s="23" t="s">
        <v>54</v>
      </c>
      <c r="B21" s="54">
        <v>703</v>
      </c>
      <c r="C21" s="17" t="s">
        <v>7</v>
      </c>
      <c r="D21" s="25" t="s">
        <v>57</v>
      </c>
      <c r="E21" s="18" t="s">
        <v>5</v>
      </c>
      <c r="F21" s="21">
        <v>1460730</v>
      </c>
      <c r="G21" s="22">
        <v>1532305</v>
      </c>
      <c r="H21" s="22">
        <v>1553756</v>
      </c>
      <c r="I21" s="4">
        <f t="shared" si="0"/>
        <v>1.0489994728663066</v>
      </c>
      <c r="J21" s="4"/>
      <c r="K21" s="4"/>
      <c r="L21" s="4"/>
    </row>
    <row r="22" spans="1:12" ht="25.5" hidden="1" x14ac:dyDescent="0.2">
      <c r="A22" s="68" t="s">
        <v>55</v>
      </c>
      <c r="B22" s="54">
        <v>703</v>
      </c>
      <c r="C22" s="25" t="s">
        <v>7</v>
      </c>
      <c r="D22" s="25" t="s">
        <v>57</v>
      </c>
      <c r="E22" s="41">
        <v>129</v>
      </c>
      <c r="F22" s="21">
        <v>441140</v>
      </c>
      <c r="G22" s="22">
        <v>462756</v>
      </c>
      <c r="H22" s="22">
        <v>469235</v>
      </c>
      <c r="I22" s="4"/>
      <c r="J22" s="4"/>
      <c r="K22" s="4"/>
      <c r="L22" s="4"/>
    </row>
    <row r="23" spans="1:12" hidden="1" x14ac:dyDescent="0.2">
      <c r="A23" s="23" t="s">
        <v>27</v>
      </c>
      <c r="B23" s="54">
        <v>703</v>
      </c>
      <c r="C23" s="17" t="s">
        <v>7</v>
      </c>
      <c r="D23" s="25" t="s">
        <v>57</v>
      </c>
      <c r="E23" s="18" t="s">
        <v>6</v>
      </c>
      <c r="F23" s="21">
        <v>286341.09999999998</v>
      </c>
      <c r="G23" s="22">
        <v>372306</v>
      </c>
      <c r="H23" s="22">
        <v>482331</v>
      </c>
      <c r="I23" s="4">
        <f t="shared" si="0"/>
        <v>1.3002185156095301</v>
      </c>
      <c r="J23" s="4"/>
      <c r="K23" s="4"/>
      <c r="L23" s="4"/>
    </row>
    <row r="24" spans="1:12" hidden="1" x14ac:dyDescent="0.2">
      <c r="A24" s="17" t="s">
        <v>10</v>
      </c>
      <c r="B24" s="54">
        <v>703</v>
      </c>
      <c r="C24" s="17" t="s">
        <v>7</v>
      </c>
      <c r="D24" s="25" t="s">
        <v>57</v>
      </c>
      <c r="E24" s="18" t="s">
        <v>9</v>
      </c>
      <c r="F24" s="21">
        <v>21200</v>
      </c>
      <c r="G24" s="22">
        <v>25540</v>
      </c>
      <c r="H24" s="22">
        <v>22550</v>
      </c>
      <c r="I24" s="4">
        <f t="shared" si="0"/>
        <v>1.2047169811320755</v>
      </c>
      <c r="J24" s="4"/>
      <c r="K24" s="4"/>
      <c r="L24" s="4"/>
    </row>
    <row r="25" spans="1:12" hidden="1" x14ac:dyDescent="0.2">
      <c r="A25" s="17" t="s">
        <v>24</v>
      </c>
      <c r="B25" s="54">
        <v>703</v>
      </c>
      <c r="C25" s="17" t="s">
        <v>7</v>
      </c>
      <c r="D25" s="25" t="s">
        <v>57</v>
      </c>
      <c r="E25" s="18" t="s">
        <v>21</v>
      </c>
      <c r="F25" s="21">
        <v>10900</v>
      </c>
      <c r="G25" s="22">
        <v>11435</v>
      </c>
      <c r="H25" s="22">
        <v>11500</v>
      </c>
      <c r="I25" s="4">
        <f t="shared" si="0"/>
        <v>1.0490825688073395</v>
      </c>
      <c r="J25" s="4"/>
      <c r="K25" s="4"/>
      <c r="L25" s="4"/>
    </row>
    <row r="26" spans="1:12" hidden="1" x14ac:dyDescent="0.2">
      <c r="A26" s="17"/>
      <c r="B26" s="54">
        <v>703</v>
      </c>
      <c r="C26" s="17" t="s">
        <v>7</v>
      </c>
      <c r="D26" s="27">
        <v>7824009</v>
      </c>
      <c r="E26" s="20"/>
      <c r="F26" s="21"/>
      <c r="G26" s="16">
        <f>F26*1.049</f>
        <v>0</v>
      </c>
      <c r="H26" s="16">
        <f>G26*1.14</f>
        <v>0</v>
      </c>
      <c r="I26" s="4" t="e">
        <f t="shared" si="0"/>
        <v>#DIV/0!</v>
      </c>
      <c r="J26" s="4"/>
      <c r="K26" s="4"/>
      <c r="L26" s="4"/>
    </row>
    <row r="27" spans="1:12" hidden="1" x14ac:dyDescent="0.2">
      <c r="A27" s="17"/>
      <c r="B27" s="54">
        <v>703</v>
      </c>
      <c r="C27" s="17" t="s">
        <v>7</v>
      </c>
      <c r="D27" s="27">
        <v>7824009</v>
      </c>
      <c r="E27" s="20">
        <v>414</v>
      </c>
      <c r="F27" s="21"/>
      <c r="G27" s="16">
        <f>F27*1.049</f>
        <v>0</v>
      </c>
      <c r="H27" s="16">
        <f>G27*1.14</f>
        <v>0</v>
      </c>
      <c r="I27" s="4" t="e">
        <f t="shared" si="0"/>
        <v>#DIV/0!</v>
      </c>
      <c r="J27" s="4"/>
      <c r="K27" s="4"/>
      <c r="L27" s="4"/>
    </row>
    <row r="28" spans="1:12" ht="22.5" hidden="1" x14ac:dyDescent="0.2">
      <c r="A28" s="46" t="s">
        <v>12</v>
      </c>
      <c r="B28" s="54">
        <v>703</v>
      </c>
      <c r="C28" s="24" t="s">
        <v>11</v>
      </c>
      <c r="D28" s="27"/>
      <c r="E28" s="20"/>
      <c r="F28" s="34">
        <f>F29</f>
        <v>41100</v>
      </c>
      <c r="G28" s="16">
        <f>G29</f>
        <v>43100</v>
      </c>
      <c r="H28" s="16">
        <f>H29</f>
        <v>43700</v>
      </c>
      <c r="I28" s="4"/>
      <c r="J28" s="4"/>
      <c r="K28" s="4"/>
      <c r="L28" s="4"/>
    </row>
    <row r="29" spans="1:12" ht="22.5" hidden="1" x14ac:dyDescent="0.2">
      <c r="A29" s="72" t="s">
        <v>74</v>
      </c>
      <c r="B29" s="54">
        <v>703</v>
      </c>
      <c r="C29" s="25" t="s">
        <v>11</v>
      </c>
      <c r="D29" s="189" t="s">
        <v>72</v>
      </c>
      <c r="E29" s="190"/>
      <c r="F29" s="21">
        <v>41100</v>
      </c>
      <c r="G29" s="22">
        <v>43100</v>
      </c>
      <c r="H29" s="22">
        <v>43700</v>
      </c>
      <c r="I29" s="4"/>
      <c r="J29" s="4"/>
      <c r="K29" s="4"/>
      <c r="L29" s="4"/>
    </row>
    <row r="30" spans="1:12" hidden="1" x14ac:dyDescent="0.2">
      <c r="A30" s="72" t="s">
        <v>49</v>
      </c>
      <c r="B30" s="54">
        <v>703</v>
      </c>
      <c r="C30" s="25" t="s">
        <v>11</v>
      </c>
      <c r="D30" s="29" t="s">
        <v>72</v>
      </c>
      <c r="E30" s="70">
        <v>530</v>
      </c>
      <c r="F30" s="21">
        <v>41100</v>
      </c>
      <c r="G30" s="22">
        <v>43100</v>
      </c>
      <c r="H30" s="22">
        <v>43700</v>
      </c>
      <c r="I30" s="4"/>
      <c r="J30" s="4"/>
      <c r="K30" s="4"/>
      <c r="L30" s="4"/>
    </row>
    <row r="31" spans="1:12" hidden="1" x14ac:dyDescent="0.2">
      <c r="A31" s="46" t="s">
        <v>41</v>
      </c>
      <c r="B31" s="54">
        <v>703</v>
      </c>
      <c r="C31" s="39" t="s">
        <v>40</v>
      </c>
      <c r="D31" s="57"/>
      <c r="E31" s="71"/>
      <c r="F31" s="34">
        <f>F32</f>
        <v>20920</v>
      </c>
      <c r="G31" s="16"/>
      <c r="H31" s="16"/>
      <c r="I31" s="4"/>
      <c r="J31" s="4"/>
      <c r="K31" s="4"/>
      <c r="L31" s="4"/>
    </row>
    <row r="32" spans="1:12" ht="25.5" hidden="1" x14ac:dyDescent="0.2">
      <c r="A32" s="68" t="s">
        <v>58</v>
      </c>
      <c r="B32" s="54">
        <v>703</v>
      </c>
      <c r="C32" s="25" t="s">
        <v>40</v>
      </c>
      <c r="D32" s="191" t="s">
        <v>59</v>
      </c>
      <c r="E32" s="192"/>
      <c r="F32" s="21">
        <f>F33</f>
        <v>20920</v>
      </c>
      <c r="G32" s="22"/>
      <c r="H32" s="22"/>
      <c r="I32" s="4"/>
      <c r="J32" s="4"/>
      <c r="K32" s="4"/>
      <c r="L32" s="4"/>
    </row>
    <row r="33" spans="1:12" hidden="1" x14ac:dyDescent="0.2">
      <c r="A33" s="68" t="s">
        <v>60</v>
      </c>
      <c r="B33" s="54">
        <v>703</v>
      </c>
      <c r="C33" s="25" t="s">
        <v>40</v>
      </c>
      <c r="D33" s="63" t="s">
        <v>59</v>
      </c>
      <c r="E33" s="53">
        <v>530</v>
      </c>
      <c r="F33" s="21">
        <v>20920</v>
      </c>
      <c r="G33" s="16"/>
      <c r="H33" s="16"/>
      <c r="I33" s="4"/>
      <c r="J33" s="4"/>
      <c r="K33" s="4"/>
      <c r="L33" s="4"/>
    </row>
    <row r="34" spans="1:12" hidden="1" x14ac:dyDescent="0.2">
      <c r="A34" s="17" t="s">
        <v>14</v>
      </c>
      <c r="B34" s="54">
        <v>703</v>
      </c>
      <c r="C34" s="31" t="s">
        <v>13</v>
      </c>
      <c r="D34" s="32"/>
      <c r="E34" s="33"/>
      <c r="F34" s="34">
        <f t="shared" ref="F34:H35" si="1">F35</f>
        <v>10000</v>
      </c>
      <c r="G34" s="16">
        <f t="shared" si="1"/>
        <v>10500</v>
      </c>
      <c r="H34" s="16">
        <f t="shared" si="1"/>
        <v>10500</v>
      </c>
      <c r="I34" s="4">
        <f t="shared" si="0"/>
        <v>1.05</v>
      </c>
      <c r="J34" s="4"/>
      <c r="K34" s="4"/>
      <c r="L34" s="4"/>
    </row>
    <row r="35" spans="1:12" hidden="1" x14ac:dyDescent="0.2">
      <c r="A35" s="23" t="s">
        <v>65</v>
      </c>
      <c r="B35" s="54">
        <v>703</v>
      </c>
      <c r="C35" s="17" t="s">
        <v>13</v>
      </c>
      <c r="D35" s="66" t="s">
        <v>63</v>
      </c>
      <c r="E35" s="20"/>
      <c r="F35" s="21">
        <f t="shared" si="1"/>
        <v>10000</v>
      </c>
      <c r="G35" s="22">
        <f t="shared" si="1"/>
        <v>10500</v>
      </c>
      <c r="H35" s="22">
        <f t="shared" si="1"/>
        <v>10500</v>
      </c>
      <c r="I35" s="4">
        <f t="shared" si="0"/>
        <v>1.05</v>
      </c>
      <c r="J35" s="4"/>
      <c r="K35" s="4"/>
      <c r="L35" s="4"/>
    </row>
    <row r="36" spans="1:12" hidden="1" x14ac:dyDescent="0.2">
      <c r="A36" s="17" t="s">
        <v>16</v>
      </c>
      <c r="B36" s="54">
        <v>703</v>
      </c>
      <c r="C36" s="17" t="s">
        <v>13</v>
      </c>
      <c r="D36" s="67" t="s">
        <v>64</v>
      </c>
      <c r="E36" s="18" t="s">
        <v>15</v>
      </c>
      <c r="F36" s="21">
        <v>10000</v>
      </c>
      <c r="G36" s="22">
        <v>10500</v>
      </c>
      <c r="H36" s="22">
        <v>10500</v>
      </c>
      <c r="I36" s="4">
        <f t="shared" si="0"/>
        <v>1.05</v>
      </c>
      <c r="J36" s="4"/>
      <c r="K36" s="4"/>
      <c r="L36" s="4"/>
    </row>
    <row r="37" spans="1:12" hidden="1" x14ac:dyDescent="0.2">
      <c r="A37" s="17" t="s">
        <v>18</v>
      </c>
      <c r="B37" s="54">
        <v>703</v>
      </c>
      <c r="C37" s="31" t="s">
        <v>17</v>
      </c>
      <c r="D37" s="32"/>
      <c r="E37" s="33"/>
      <c r="F37" s="34">
        <f t="shared" ref="F37:H38" si="2">F38</f>
        <v>4527.8999999999996</v>
      </c>
      <c r="G37" s="16">
        <f t="shared" si="2"/>
        <v>4750</v>
      </c>
      <c r="H37" s="16">
        <f t="shared" si="2"/>
        <v>4817</v>
      </c>
      <c r="I37" s="4"/>
      <c r="J37" s="4"/>
      <c r="K37" s="4"/>
      <c r="L37" s="4"/>
    </row>
    <row r="38" spans="1:12" hidden="1" x14ac:dyDescent="0.2">
      <c r="A38" s="68" t="s">
        <v>61</v>
      </c>
      <c r="B38" s="54">
        <v>703</v>
      </c>
      <c r="C38" s="17" t="s">
        <v>17</v>
      </c>
      <c r="D38" s="200" t="s">
        <v>62</v>
      </c>
      <c r="E38" s="201"/>
      <c r="F38" s="21">
        <f t="shared" si="2"/>
        <v>4527.8999999999996</v>
      </c>
      <c r="G38" s="22">
        <f t="shared" si="2"/>
        <v>4750</v>
      </c>
      <c r="H38" s="22">
        <f t="shared" si="2"/>
        <v>4817</v>
      </c>
      <c r="I38" s="4"/>
      <c r="J38" s="4"/>
      <c r="K38" s="4"/>
      <c r="L38" s="4"/>
    </row>
    <row r="39" spans="1:12" hidden="1" x14ac:dyDescent="0.2">
      <c r="A39" s="23" t="s">
        <v>42</v>
      </c>
      <c r="B39" s="54">
        <v>703</v>
      </c>
      <c r="C39" s="17" t="s">
        <v>17</v>
      </c>
      <c r="D39" s="64" t="s">
        <v>62</v>
      </c>
      <c r="E39" s="41">
        <v>853</v>
      </c>
      <c r="F39" s="21">
        <v>4527.8999999999996</v>
      </c>
      <c r="G39" s="22">
        <v>4750</v>
      </c>
      <c r="H39" s="22">
        <v>4817</v>
      </c>
      <c r="I39" s="4"/>
      <c r="J39" s="4"/>
      <c r="K39" s="4"/>
      <c r="L39" s="4"/>
    </row>
    <row r="40" spans="1:12" hidden="1" x14ac:dyDescent="0.2">
      <c r="A40" s="23" t="s">
        <v>46</v>
      </c>
      <c r="B40" s="54">
        <v>703</v>
      </c>
      <c r="C40" s="39" t="s">
        <v>45</v>
      </c>
      <c r="D40" s="32"/>
      <c r="E40" s="33"/>
      <c r="F40" s="59">
        <f t="shared" ref="F40:H41" si="3">F41</f>
        <v>57579</v>
      </c>
      <c r="G40" s="16">
        <f t="shared" si="3"/>
        <v>55451</v>
      </c>
      <c r="H40" s="16">
        <f t="shared" si="3"/>
        <v>55451</v>
      </c>
      <c r="I40" s="4"/>
      <c r="J40" s="4"/>
      <c r="K40" s="4"/>
      <c r="L40" s="4"/>
    </row>
    <row r="41" spans="1:12" hidden="1" x14ac:dyDescent="0.2">
      <c r="A41" s="23" t="s">
        <v>47</v>
      </c>
      <c r="B41" s="54">
        <v>703</v>
      </c>
      <c r="C41" s="24" t="s">
        <v>48</v>
      </c>
      <c r="D41" s="19"/>
      <c r="E41" s="20"/>
      <c r="F41" s="21">
        <f t="shared" si="3"/>
        <v>57579</v>
      </c>
      <c r="G41" s="22">
        <f t="shared" si="3"/>
        <v>55451</v>
      </c>
      <c r="H41" s="22">
        <f t="shared" si="3"/>
        <v>55451</v>
      </c>
      <c r="I41" s="4"/>
      <c r="J41" s="4"/>
      <c r="K41" s="4"/>
      <c r="L41" s="4"/>
    </row>
    <row r="42" spans="1:12" ht="24.75" hidden="1" customHeight="1" x14ac:dyDescent="0.2">
      <c r="A42" s="68" t="s">
        <v>66</v>
      </c>
      <c r="B42" s="54">
        <v>703</v>
      </c>
      <c r="C42" s="25" t="s">
        <v>48</v>
      </c>
      <c r="D42" s="197" t="s">
        <v>67</v>
      </c>
      <c r="E42" s="198"/>
      <c r="F42" s="21">
        <f>F43+F44</f>
        <v>57579</v>
      </c>
      <c r="G42" s="22">
        <f>G43+G44</f>
        <v>55451</v>
      </c>
      <c r="H42" s="22">
        <f>H43+H44</f>
        <v>55451</v>
      </c>
      <c r="I42" s="4"/>
      <c r="J42" s="4"/>
      <c r="K42" s="4"/>
      <c r="L42" s="4"/>
    </row>
    <row r="43" spans="1:12" ht="15" hidden="1" customHeight="1" x14ac:dyDescent="0.2">
      <c r="A43" s="23" t="s">
        <v>54</v>
      </c>
      <c r="B43" s="54">
        <v>703</v>
      </c>
      <c r="C43" s="30" t="s">
        <v>48</v>
      </c>
      <c r="D43" s="65" t="s">
        <v>67</v>
      </c>
      <c r="E43" s="51">
        <v>121</v>
      </c>
      <c r="F43" s="21">
        <v>44224</v>
      </c>
      <c r="G43" s="22">
        <v>42589</v>
      </c>
      <c r="H43" s="22">
        <v>42589</v>
      </c>
      <c r="I43" s="4"/>
      <c r="J43" s="4"/>
      <c r="K43" s="4"/>
      <c r="L43" s="4"/>
    </row>
    <row r="44" spans="1:12" ht="26.25" hidden="1" customHeight="1" x14ac:dyDescent="0.2">
      <c r="A44" s="23" t="s">
        <v>55</v>
      </c>
      <c r="B44" s="54">
        <v>703</v>
      </c>
      <c r="C44" s="30" t="s">
        <v>48</v>
      </c>
      <c r="D44" s="65" t="s">
        <v>67</v>
      </c>
      <c r="E44" s="53">
        <v>129</v>
      </c>
      <c r="F44" s="21">
        <v>13355</v>
      </c>
      <c r="G44" s="22">
        <v>12862</v>
      </c>
      <c r="H44" s="22">
        <v>12862</v>
      </c>
      <c r="I44" s="4"/>
      <c r="J44" s="4"/>
      <c r="K44" s="4"/>
      <c r="L44" s="4"/>
    </row>
    <row r="45" spans="1:12" hidden="1" x14ac:dyDescent="0.2">
      <c r="A45" s="17" t="s">
        <v>31</v>
      </c>
      <c r="B45" s="54">
        <v>703</v>
      </c>
      <c r="C45" s="31" t="s">
        <v>29</v>
      </c>
      <c r="D45" s="32"/>
      <c r="E45" s="33"/>
      <c r="F45" s="59">
        <f>F46+F49</f>
        <v>556042.16999999993</v>
      </c>
      <c r="G45" s="16">
        <f>G46+G49</f>
        <v>436500</v>
      </c>
      <c r="H45" s="16">
        <f>H46+H49</f>
        <v>457800</v>
      </c>
      <c r="I45" s="4"/>
      <c r="J45" s="4"/>
      <c r="K45" s="4"/>
      <c r="L45" s="4"/>
    </row>
    <row r="46" spans="1:12" hidden="1" x14ac:dyDescent="0.2">
      <c r="A46" s="17" t="s">
        <v>44</v>
      </c>
      <c r="B46" s="54">
        <v>703</v>
      </c>
      <c r="C46" s="39" t="s">
        <v>43</v>
      </c>
      <c r="D46" s="19"/>
      <c r="E46" s="20"/>
      <c r="F46" s="34">
        <f>F47</f>
        <v>416042.17</v>
      </c>
      <c r="G46" s="16">
        <f>G47</f>
        <v>436500</v>
      </c>
      <c r="H46" s="16">
        <f>H47</f>
        <v>457800</v>
      </c>
      <c r="I46" s="4"/>
      <c r="J46" s="4"/>
      <c r="K46" s="4"/>
      <c r="L46" s="4"/>
    </row>
    <row r="47" spans="1:12" hidden="1" x14ac:dyDescent="0.2">
      <c r="A47" s="46" t="s">
        <v>68</v>
      </c>
      <c r="B47" s="54">
        <v>703</v>
      </c>
      <c r="C47" s="25" t="s">
        <v>43</v>
      </c>
      <c r="D47" s="189" t="s">
        <v>69</v>
      </c>
      <c r="E47" s="190"/>
      <c r="F47" s="21">
        <f>F48</f>
        <v>416042.17</v>
      </c>
      <c r="G47" s="22">
        <v>436500</v>
      </c>
      <c r="H47" s="22">
        <f>H48</f>
        <v>457800</v>
      </c>
      <c r="I47" s="4"/>
      <c r="J47" s="4"/>
      <c r="K47" s="4"/>
      <c r="L47" s="4"/>
    </row>
    <row r="48" spans="1:12" hidden="1" x14ac:dyDescent="0.2">
      <c r="A48" s="23" t="s">
        <v>27</v>
      </c>
      <c r="B48" s="54">
        <v>703</v>
      </c>
      <c r="C48" s="25" t="s">
        <v>43</v>
      </c>
      <c r="D48" s="25" t="s">
        <v>69</v>
      </c>
      <c r="E48" s="25" t="s">
        <v>6</v>
      </c>
      <c r="F48" s="21">
        <v>416042.17</v>
      </c>
      <c r="G48" s="22">
        <v>436500</v>
      </c>
      <c r="H48" s="22">
        <v>457800</v>
      </c>
      <c r="I48" s="4"/>
      <c r="J48" s="4"/>
      <c r="K48" s="4"/>
      <c r="L48" s="4"/>
    </row>
    <row r="49" spans="1:12" hidden="1" x14ac:dyDescent="0.2">
      <c r="A49" s="17" t="s">
        <v>20</v>
      </c>
      <c r="B49" s="54">
        <v>703</v>
      </c>
      <c r="C49" s="39" t="s">
        <v>19</v>
      </c>
      <c r="D49" s="60"/>
      <c r="E49" s="61"/>
      <c r="F49" s="34">
        <f t="shared" ref="F49:H50" si="4">F50</f>
        <v>140000</v>
      </c>
      <c r="G49" s="16">
        <f t="shared" si="4"/>
        <v>0</v>
      </c>
      <c r="H49" s="16">
        <f t="shared" si="4"/>
        <v>0</v>
      </c>
      <c r="I49" s="4"/>
      <c r="J49" s="4"/>
      <c r="K49" s="4"/>
      <c r="L49" s="4"/>
    </row>
    <row r="50" spans="1:12" hidden="1" x14ac:dyDescent="0.2">
      <c r="A50" s="23" t="s">
        <v>71</v>
      </c>
      <c r="B50" s="54">
        <v>703</v>
      </c>
      <c r="C50" s="8" t="s">
        <v>19</v>
      </c>
      <c r="D50" s="197" t="s">
        <v>70</v>
      </c>
      <c r="E50" s="198"/>
      <c r="F50" s="21">
        <f t="shared" si="4"/>
        <v>140000</v>
      </c>
      <c r="G50" s="22">
        <f t="shared" si="4"/>
        <v>0</v>
      </c>
      <c r="H50" s="22">
        <f t="shared" si="4"/>
        <v>0</v>
      </c>
      <c r="I50" s="4">
        <f>G50/F50</f>
        <v>0</v>
      </c>
      <c r="J50" s="4"/>
      <c r="K50" s="4"/>
      <c r="L50" s="4"/>
    </row>
    <row r="51" spans="1:12" ht="12.75" hidden="1" customHeight="1" x14ac:dyDescent="0.2">
      <c r="A51" s="23" t="s">
        <v>27</v>
      </c>
      <c r="B51" s="54">
        <v>703</v>
      </c>
      <c r="C51" s="25" t="s">
        <v>19</v>
      </c>
      <c r="D51" s="69" t="s">
        <v>70</v>
      </c>
      <c r="E51" s="53">
        <v>244</v>
      </c>
      <c r="F51" s="21">
        <v>140000</v>
      </c>
      <c r="G51" s="16"/>
      <c r="H51" s="16"/>
      <c r="I51" s="4">
        <f>G51/F51</f>
        <v>0</v>
      </c>
      <c r="J51" s="4"/>
      <c r="K51" s="4"/>
      <c r="L51" s="4"/>
    </row>
    <row r="52" spans="1:12" ht="409.6" hidden="1" customHeight="1" x14ac:dyDescent="0.2">
      <c r="A52" s="28"/>
      <c r="B52" s="49"/>
      <c r="C52" s="28"/>
      <c r="D52" s="37"/>
      <c r="E52" s="28"/>
      <c r="F52" s="38" t="s">
        <v>26</v>
      </c>
      <c r="G52" s="85"/>
      <c r="H52" s="85"/>
      <c r="I52" s="28"/>
      <c r="J52" s="28"/>
    </row>
    <row r="53" spans="1:12" ht="12.75" hidden="1" customHeight="1" x14ac:dyDescent="0.2">
      <c r="A53" s="193" t="s">
        <v>22</v>
      </c>
      <c r="B53" s="193"/>
      <c r="C53" s="193"/>
      <c r="D53" s="193"/>
      <c r="E53" s="193"/>
      <c r="F53" s="193"/>
      <c r="G53" s="38"/>
      <c r="H53" s="38"/>
      <c r="I53" s="38"/>
      <c r="J53" s="28"/>
    </row>
    <row r="54" spans="1:12" ht="12.75" hidden="1" customHeight="1" x14ac:dyDescent="0.2">
      <c r="A54" s="193" t="s">
        <v>52</v>
      </c>
      <c r="B54" s="193"/>
      <c r="C54" s="193"/>
      <c r="D54" s="193"/>
      <c r="E54" s="193"/>
      <c r="F54" s="193"/>
      <c r="G54" s="38"/>
      <c r="H54" s="38"/>
      <c r="I54" s="38"/>
      <c r="J54" s="38"/>
    </row>
    <row r="55" spans="1:12" ht="10.5" hidden="1" customHeight="1" x14ac:dyDescent="0.2">
      <c r="A55" s="193" t="s">
        <v>50</v>
      </c>
      <c r="B55" s="193"/>
      <c r="C55" s="193"/>
      <c r="D55" s="193"/>
      <c r="E55" s="193"/>
      <c r="F55" s="193"/>
      <c r="G55" s="38"/>
      <c r="H55" s="38"/>
      <c r="I55" s="38"/>
      <c r="J55" s="38"/>
    </row>
    <row r="56" spans="1:12" ht="12.75" hidden="1" customHeight="1" x14ac:dyDescent="0.2">
      <c r="A56" s="193" t="s">
        <v>35</v>
      </c>
      <c r="B56" s="193"/>
      <c r="C56" s="193"/>
      <c r="D56" s="193"/>
      <c r="E56" s="193"/>
      <c r="F56" s="193"/>
      <c r="G56" s="38"/>
      <c r="H56" s="38"/>
      <c r="I56" s="5"/>
      <c r="J56" s="5"/>
      <c r="K56" s="5"/>
      <c r="L56" s="5"/>
    </row>
    <row r="57" spans="1:12" ht="12.75" hidden="1" customHeight="1" x14ac:dyDescent="0.2">
      <c r="A57" s="73"/>
      <c r="B57" s="194" t="s">
        <v>51</v>
      </c>
      <c r="C57" s="194"/>
      <c r="D57" s="194"/>
      <c r="E57" s="194"/>
      <c r="F57" s="194"/>
      <c r="G57" s="5"/>
      <c r="H57" s="5"/>
      <c r="I57" s="5"/>
      <c r="J57" s="5"/>
      <c r="K57" s="5"/>
      <c r="L57" s="5"/>
    </row>
    <row r="58" spans="1:12" ht="18" hidden="1" customHeight="1" x14ac:dyDescent="0.2">
      <c r="A58" s="187" t="s">
        <v>23</v>
      </c>
      <c r="B58" s="187"/>
      <c r="C58" s="187"/>
      <c r="D58" s="187"/>
      <c r="E58" s="187"/>
      <c r="F58" s="187"/>
      <c r="G58" s="193"/>
      <c r="H58" s="193"/>
      <c r="I58" s="193"/>
      <c r="J58" s="193"/>
      <c r="K58" s="193"/>
      <c r="L58" s="193"/>
    </row>
    <row r="59" spans="1:12" ht="12.75" hidden="1" customHeight="1" x14ac:dyDescent="0.2">
      <c r="A59" s="188" t="s">
        <v>75</v>
      </c>
      <c r="B59" s="188"/>
      <c r="C59" s="188"/>
      <c r="D59" s="188"/>
      <c r="E59" s="188"/>
      <c r="F59" s="188"/>
      <c r="G59" s="193"/>
      <c r="H59" s="193"/>
      <c r="I59" s="193"/>
      <c r="J59" s="193"/>
      <c r="K59" s="193"/>
      <c r="L59" s="193"/>
    </row>
    <row r="60" spans="1:12" ht="12.75" hidden="1" customHeight="1" x14ac:dyDescent="0.2">
      <c r="A60" s="28"/>
      <c r="B60" s="49"/>
      <c r="C60" s="28"/>
      <c r="D60" s="37"/>
      <c r="E60" s="28"/>
      <c r="F60" s="28"/>
      <c r="G60" s="73"/>
      <c r="H60" s="194"/>
      <c r="I60" s="194"/>
      <c r="J60" s="194"/>
      <c r="K60" s="194"/>
      <c r="L60" s="194"/>
    </row>
    <row r="61" spans="1:12" ht="12.75" hidden="1" customHeight="1" x14ac:dyDescent="0.2">
      <c r="A61" s="7" t="s">
        <v>1</v>
      </c>
      <c r="B61" s="51" t="s">
        <v>4</v>
      </c>
      <c r="C61" s="7" t="s">
        <v>0</v>
      </c>
      <c r="D61" s="8" t="s">
        <v>2</v>
      </c>
      <c r="E61" s="9" t="s">
        <v>3</v>
      </c>
      <c r="F61" s="99"/>
      <c r="G61" s="97">
        <v>2017</v>
      </c>
      <c r="H61" s="98">
        <v>2018</v>
      </c>
      <c r="I61" s="28"/>
      <c r="J61" s="28"/>
    </row>
    <row r="62" spans="1:12" ht="12.75" hidden="1" customHeight="1" x14ac:dyDescent="0.2">
      <c r="A62" s="10"/>
      <c r="B62" s="52"/>
      <c r="C62" s="10"/>
      <c r="D62" s="11"/>
      <c r="E62" s="12"/>
      <c r="F62" s="12"/>
      <c r="G62" s="100"/>
      <c r="H62" s="101"/>
      <c r="I62" s="28"/>
      <c r="J62" s="28"/>
    </row>
    <row r="63" spans="1:12" hidden="1" x14ac:dyDescent="0.2">
      <c r="A63" s="13" t="s">
        <v>38</v>
      </c>
      <c r="B63" s="54">
        <v>703</v>
      </c>
      <c r="C63" s="14"/>
      <c r="D63" s="15"/>
      <c r="E63" s="14"/>
      <c r="F63" s="96"/>
      <c r="G63" s="96">
        <f>G64+G88+G93+G97</f>
        <v>3422120</v>
      </c>
      <c r="H63" s="89">
        <f>H64+H88+H93+H97</f>
        <v>3585662</v>
      </c>
      <c r="I63" s="28"/>
      <c r="J63" s="43"/>
      <c r="L63" s="2"/>
    </row>
    <row r="64" spans="1:12" ht="14.25" hidden="1" x14ac:dyDescent="0.2">
      <c r="A64" s="79" t="s">
        <v>30</v>
      </c>
      <c r="B64" s="54">
        <v>703</v>
      </c>
      <c r="C64" s="31" t="s">
        <v>28</v>
      </c>
      <c r="D64" s="19"/>
      <c r="E64" s="20"/>
      <c r="F64" s="58"/>
      <c r="G64" s="58">
        <f>G65+G69+G76+G79+G82+G85</f>
        <v>2930169</v>
      </c>
      <c r="H64" s="59">
        <f>H65+H69+H76+H79+H82+H85</f>
        <v>3072411</v>
      </c>
      <c r="I64" s="28"/>
      <c r="J64" s="28"/>
    </row>
    <row r="65" spans="1:12" ht="22.5" hidden="1" x14ac:dyDescent="0.2">
      <c r="A65" s="46" t="s">
        <v>37</v>
      </c>
      <c r="B65" s="54">
        <v>703</v>
      </c>
      <c r="C65" s="24" t="s">
        <v>39</v>
      </c>
      <c r="D65" s="19"/>
      <c r="E65" s="19"/>
      <c r="F65" s="56"/>
      <c r="G65" s="56">
        <f>G66</f>
        <v>467477</v>
      </c>
      <c r="H65" s="34">
        <f>H66</f>
        <v>474022</v>
      </c>
      <c r="I65" s="28"/>
      <c r="J65" s="28"/>
    </row>
    <row r="66" spans="1:12" ht="25.5" hidden="1" x14ac:dyDescent="0.2">
      <c r="A66" s="68" t="s">
        <v>73</v>
      </c>
      <c r="B66" s="54">
        <v>703</v>
      </c>
      <c r="C66" s="25" t="s">
        <v>39</v>
      </c>
      <c r="D66" s="189" t="s">
        <v>53</v>
      </c>
      <c r="E66" s="190"/>
      <c r="F66" s="47"/>
      <c r="G66" s="47">
        <f>G67+G68</f>
        <v>467477</v>
      </c>
      <c r="H66" s="21">
        <f>H67+H68</f>
        <v>474022</v>
      </c>
      <c r="I66" s="28"/>
      <c r="J66" s="43"/>
      <c r="L66" s="2"/>
    </row>
    <row r="67" spans="1:12" hidden="1" x14ac:dyDescent="0.2">
      <c r="A67" s="23" t="s">
        <v>54</v>
      </c>
      <c r="B67" s="54">
        <v>703</v>
      </c>
      <c r="C67" s="25" t="s">
        <v>39</v>
      </c>
      <c r="D67" s="25" t="s">
        <v>53</v>
      </c>
      <c r="E67" s="19" t="s">
        <v>5</v>
      </c>
      <c r="F67" s="47"/>
      <c r="G67" s="40">
        <v>359045</v>
      </c>
      <c r="H67" s="40">
        <v>364072</v>
      </c>
      <c r="I67" s="28"/>
      <c r="J67" s="28"/>
    </row>
    <row r="68" spans="1:12" ht="25.5" hidden="1" x14ac:dyDescent="0.2">
      <c r="A68" s="68" t="s">
        <v>55</v>
      </c>
      <c r="B68" s="54">
        <v>703</v>
      </c>
      <c r="C68" s="25" t="s">
        <v>39</v>
      </c>
      <c r="D68" s="25" t="s">
        <v>53</v>
      </c>
      <c r="E68" s="19" t="s">
        <v>56</v>
      </c>
      <c r="F68" s="47"/>
      <c r="G68" s="62">
        <v>108432</v>
      </c>
      <c r="H68" s="40">
        <v>109950</v>
      </c>
      <c r="I68" s="28"/>
      <c r="J68" s="28"/>
    </row>
    <row r="69" spans="1:12" ht="25.5" hidden="1" x14ac:dyDescent="0.2">
      <c r="A69" s="23" t="s">
        <v>8</v>
      </c>
      <c r="B69" s="54">
        <v>703</v>
      </c>
      <c r="C69" s="18" t="s">
        <v>7</v>
      </c>
      <c r="D69" s="19"/>
      <c r="E69" s="20"/>
      <c r="F69" s="56"/>
      <c r="G69" s="56">
        <f>G70</f>
        <v>2404342</v>
      </c>
      <c r="H69" s="34">
        <f>H70</f>
        <v>2539372</v>
      </c>
      <c r="I69" s="28"/>
      <c r="J69" s="28"/>
    </row>
    <row r="70" spans="1:12" ht="25.5" hidden="1" x14ac:dyDescent="0.2">
      <c r="A70" s="68" t="s">
        <v>8</v>
      </c>
      <c r="B70" s="54">
        <v>703</v>
      </c>
      <c r="C70" s="17" t="s">
        <v>7</v>
      </c>
      <c r="D70" s="24" t="s">
        <v>57</v>
      </c>
      <c r="E70" s="20"/>
      <c r="F70" s="47"/>
      <c r="G70" s="47">
        <f>G71+G72+G73+G74+G75</f>
        <v>2404342</v>
      </c>
      <c r="H70" s="21">
        <f>H71+H72+H73+H74+H75</f>
        <v>2539372</v>
      </c>
      <c r="I70" s="28"/>
      <c r="J70" s="28"/>
    </row>
    <row r="71" spans="1:12" hidden="1" x14ac:dyDescent="0.2">
      <c r="A71" s="23" t="s">
        <v>54</v>
      </c>
      <c r="B71" s="54">
        <v>703</v>
      </c>
      <c r="C71" s="17" t="s">
        <v>7</v>
      </c>
      <c r="D71" s="25" t="s">
        <v>57</v>
      </c>
      <c r="E71" s="18" t="s">
        <v>5</v>
      </c>
      <c r="F71" s="47"/>
      <c r="G71" s="40">
        <v>1532305</v>
      </c>
      <c r="H71" s="40">
        <v>1553756</v>
      </c>
      <c r="I71" s="28"/>
      <c r="J71" s="43"/>
      <c r="L71" s="2"/>
    </row>
    <row r="72" spans="1:12" ht="25.5" hidden="1" x14ac:dyDescent="0.2">
      <c r="A72" s="68" t="s">
        <v>55</v>
      </c>
      <c r="B72" s="54">
        <v>703</v>
      </c>
      <c r="C72" s="25" t="s">
        <v>7</v>
      </c>
      <c r="D72" s="25" t="s">
        <v>57</v>
      </c>
      <c r="E72" s="41">
        <v>129</v>
      </c>
      <c r="F72" s="47"/>
      <c r="G72" s="40">
        <v>462756</v>
      </c>
      <c r="H72" s="40">
        <v>469235</v>
      </c>
      <c r="I72" s="28"/>
      <c r="J72" s="43"/>
      <c r="L72" s="2"/>
    </row>
    <row r="73" spans="1:12" hidden="1" x14ac:dyDescent="0.2">
      <c r="A73" s="23" t="s">
        <v>27</v>
      </c>
      <c r="B73" s="54">
        <v>703</v>
      </c>
      <c r="C73" s="17" t="s">
        <v>7</v>
      </c>
      <c r="D73" s="25" t="s">
        <v>57</v>
      </c>
      <c r="E73" s="18" t="s">
        <v>6</v>
      </c>
      <c r="F73" s="47"/>
      <c r="G73" s="40">
        <v>372306</v>
      </c>
      <c r="H73" s="40">
        <v>482331</v>
      </c>
      <c r="I73" s="28"/>
      <c r="J73" s="43"/>
      <c r="L73" s="2"/>
    </row>
    <row r="74" spans="1:12" hidden="1" x14ac:dyDescent="0.2">
      <c r="A74" s="17" t="s">
        <v>10</v>
      </c>
      <c r="B74" s="54">
        <v>703</v>
      </c>
      <c r="C74" s="17" t="s">
        <v>7</v>
      </c>
      <c r="D74" s="25" t="s">
        <v>57</v>
      </c>
      <c r="E74" s="18" t="s">
        <v>9</v>
      </c>
      <c r="F74" s="47"/>
      <c r="G74" s="40">
        <v>25540</v>
      </c>
      <c r="H74" s="40">
        <v>22550</v>
      </c>
      <c r="I74" s="28"/>
      <c r="J74" s="43"/>
      <c r="L74" s="2"/>
    </row>
    <row r="75" spans="1:12" hidden="1" x14ac:dyDescent="0.2">
      <c r="A75" s="17" t="s">
        <v>24</v>
      </c>
      <c r="B75" s="54">
        <v>703</v>
      </c>
      <c r="C75" s="17" t="s">
        <v>7</v>
      </c>
      <c r="D75" s="25" t="s">
        <v>57</v>
      </c>
      <c r="E75" s="18" t="s">
        <v>21</v>
      </c>
      <c r="F75" s="47"/>
      <c r="G75" s="40">
        <v>11435</v>
      </c>
      <c r="H75" s="40">
        <v>11500</v>
      </c>
      <c r="I75" s="28"/>
      <c r="J75" s="28"/>
    </row>
    <row r="76" spans="1:12" ht="22.5" hidden="1" x14ac:dyDescent="0.2">
      <c r="A76" s="46" t="s">
        <v>12</v>
      </c>
      <c r="B76" s="54">
        <v>703</v>
      </c>
      <c r="C76" s="24" t="s">
        <v>11</v>
      </c>
      <c r="D76" s="27"/>
      <c r="E76" s="20"/>
      <c r="F76" s="56"/>
      <c r="G76" s="56">
        <f>G77</f>
        <v>43100</v>
      </c>
      <c r="H76" s="34">
        <f>H77</f>
        <v>43700</v>
      </c>
      <c r="I76" s="28"/>
      <c r="J76" s="28"/>
    </row>
    <row r="77" spans="1:12" ht="22.5" hidden="1" x14ac:dyDescent="0.2">
      <c r="A77" s="72" t="s">
        <v>74</v>
      </c>
      <c r="B77" s="54">
        <v>703</v>
      </c>
      <c r="C77" s="25" t="s">
        <v>11</v>
      </c>
      <c r="D77" s="189" t="s">
        <v>72</v>
      </c>
      <c r="E77" s="190"/>
      <c r="F77" s="47"/>
      <c r="G77" s="40">
        <v>43100</v>
      </c>
      <c r="H77" s="40">
        <v>43700</v>
      </c>
      <c r="I77" s="28"/>
      <c r="J77" s="28"/>
    </row>
    <row r="78" spans="1:12" hidden="1" x14ac:dyDescent="0.2">
      <c r="A78" s="72" t="s">
        <v>49</v>
      </c>
      <c r="B78" s="54">
        <v>703</v>
      </c>
      <c r="C78" s="25" t="s">
        <v>11</v>
      </c>
      <c r="D78" s="29" t="s">
        <v>72</v>
      </c>
      <c r="E78" s="70">
        <v>530</v>
      </c>
      <c r="F78" s="47"/>
      <c r="G78" s="40">
        <v>43100</v>
      </c>
      <c r="H78" s="40">
        <v>43700</v>
      </c>
      <c r="I78" s="28"/>
      <c r="J78" s="28"/>
    </row>
    <row r="79" spans="1:12" hidden="1" x14ac:dyDescent="0.2">
      <c r="A79" s="46" t="s">
        <v>41</v>
      </c>
      <c r="B79" s="54">
        <v>703</v>
      </c>
      <c r="C79" s="39" t="s">
        <v>40</v>
      </c>
      <c r="D79" s="57"/>
      <c r="E79" s="71"/>
      <c r="F79" s="56"/>
      <c r="G79" s="48"/>
      <c r="H79" s="48"/>
      <c r="I79" s="28"/>
      <c r="J79" s="43"/>
      <c r="L79" s="2"/>
    </row>
    <row r="80" spans="1:12" ht="25.5" hidden="1" x14ac:dyDescent="0.2">
      <c r="A80" s="68" t="s">
        <v>58</v>
      </c>
      <c r="B80" s="54">
        <v>703</v>
      </c>
      <c r="C80" s="25" t="s">
        <v>40</v>
      </c>
      <c r="D80" s="191" t="s">
        <v>59</v>
      </c>
      <c r="E80" s="192"/>
      <c r="F80" s="47"/>
      <c r="G80" s="47"/>
      <c r="H80" s="21"/>
      <c r="I80" s="28"/>
      <c r="J80" s="28"/>
    </row>
    <row r="81" spans="1:12" hidden="1" x14ac:dyDescent="0.2">
      <c r="A81" s="68" t="s">
        <v>60</v>
      </c>
      <c r="B81" s="54">
        <v>703</v>
      </c>
      <c r="C81" s="25" t="s">
        <v>40</v>
      </c>
      <c r="D81" s="63" t="s">
        <v>59</v>
      </c>
      <c r="E81" s="53">
        <v>530</v>
      </c>
      <c r="F81" s="47"/>
      <c r="G81" s="48"/>
      <c r="H81" s="48"/>
      <c r="I81" s="28"/>
      <c r="J81" s="28"/>
    </row>
    <row r="82" spans="1:12" hidden="1" x14ac:dyDescent="0.2">
      <c r="A82" s="17" t="s">
        <v>14</v>
      </c>
      <c r="B82" s="54">
        <v>703</v>
      </c>
      <c r="C82" s="31" t="s">
        <v>13</v>
      </c>
      <c r="D82" s="32"/>
      <c r="E82" s="33"/>
      <c r="F82" s="56"/>
      <c r="G82" s="56">
        <f>G83</f>
        <v>10500</v>
      </c>
      <c r="H82" s="34">
        <f>H83</f>
        <v>10500</v>
      </c>
      <c r="I82" s="28"/>
      <c r="J82" s="43"/>
      <c r="L82" s="2"/>
    </row>
    <row r="83" spans="1:12" hidden="1" x14ac:dyDescent="0.2">
      <c r="A83" s="23" t="s">
        <v>65</v>
      </c>
      <c r="B83" s="54">
        <v>703</v>
      </c>
      <c r="C83" s="17" t="s">
        <v>13</v>
      </c>
      <c r="D83" s="66" t="s">
        <v>63</v>
      </c>
      <c r="E83" s="20"/>
      <c r="F83" s="47"/>
      <c r="G83" s="47">
        <f>G84</f>
        <v>10500</v>
      </c>
      <c r="H83" s="21">
        <f>H84</f>
        <v>10500</v>
      </c>
      <c r="I83" s="28"/>
      <c r="J83" s="28"/>
    </row>
    <row r="84" spans="1:12" hidden="1" x14ac:dyDescent="0.2">
      <c r="A84" s="17" t="s">
        <v>16</v>
      </c>
      <c r="B84" s="54">
        <v>703</v>
      </c>
      <c r="C84" s="17" t="s">
        <v>13</v>
      </c>
      <c r="D84" s="67" t="s">
        <v>64</v>
      </c>
      <c r="E84" s="18" t="s">
        <v>15</v>
      </c>
      <c r="F84" s="47"/>
      <c r="G84" s="40">
        <v>10500</v>
      </c>
      <c r="H84" s="40">
        <v>10500</v>
      </c>
      <c r="I84" s="28"/>
      <c r="J84" s="28"/>
    </row>
    <row r="85" spans="1:12" hidden="1" x14ac:dyDescent="0.2">
      <c r="A85" s="17" t="s">
        <v>18</v>
      </c>
      <c r="B85" s="54">
        <v>703</v>
      </c>
      <c r="C85" s="31" t="s">
        <v>17</v>
      </c>
      <c r="D85" s="32"/>
      <c r="E85" s="33"/>
      <c r="F85" s="56"/>
      <c r="G85" s="56">
        <f>G86</f>
        <v>4750</v>
      </c>
      <c r="H85" s="34">
        <f>H86</f>
        <v>4817</v>
      </c>
      <c r="I85" s="28"/>
      <c r="J85" s="43"/>
    </row>
    <row r="86" spans="1:12" hidden="1" x14ac:dyDescent="0.2">
      <c r="A86" s="68" t="s">
        <v>61</v>
      </c>
      <c r="B86" s="54">
        <v>703</v>
      </c>
      <c r="C86" s="17" t="s">
        <v>17</v>
      </c>
      <c r="D86" s="200" t="s">
        <v>62</v>
      </c>
      <c r="E86" s="201"/>
      <c r="F86" s="47"/>
      <c r="G86" s="47">
        <f>G87</f>
        <v>4750</v>
      </c>
      <c r="H86" s="21">
        <f>H87</f>
        <v>4817</v>
      </c>
      <c r="I86" s="28"/>
      <c r="J86" s="28"/>
    </row>
    <row r="87" spans="1:12" hidden="1" x14ac:dyDescent="0.2">
      <c r="A87" s="23" t="s">
        <v>42</v>
      </c>
      <c r="B87" s="54">
        <v>703</v>
      </c>
      <c r="C87" s="17" t="s">
        <v>17</v>
      </c>
      <c r="D87" s="64" t="s">
        <v>62</v>
      </c>
      <c r="E87" s="41">
        <v>853</v>
      </c>
      <c r="F87" s="47"/>
      <c r="G87" s="40">
        <v>4750</v>
      </c>
      <c r="H87" s="40">
        <v>4817</v>
      </c>
      <c r="I87" s="28"/>
      <c r="J87" s="28"/>
    </row>
    <row r="88" spans="1:12" ht="14.25" hidden="1" x14ac:dyDescent="0.2">
      <c r="A88" s="78" t="s">
        <v>46</v>
      </c>
      <c r="B88" s="54">
        <v>703</v>
      </c>
      <c r="C88" s="39" t="s">
        <v>45</v>
      </c>
      <c r="D88" s="32"/>
      <c r="E88" s="33"/>
      <c r="F88" s="58"/>
      <c r="G88" s="58">
        <f>G89</f>
        <v>55451</v>
      </c>
      <c r="H88" s="59">
        <f>H89</f>
        <v>55451</v>
      </c>
      <c r="I88" s="28"/>
      <c r="J88" s="28"/>
    </row>
    <row r="89" spans="1:12" ht="21" hidden="1" customHeight="1" x14ac:dyDescent="0.2">
      <c r="A89" s="23" t="s">
        <v>47</v>
      </c>
      <c r="B89" s="54">
        <v>703</v>
      </c>
      <c r="C89" s="24" t="s">
        <v>48</v>
      </c>
      <c r="D89" s="19"/>
      <c r="E89" s="20"/>
      <c r="F89" s="47"/>
      <c r="G89" s="40">
        <f>G90</f>
        <v>55451</v>
      </c>
      <c r="H89" s="40">
        <f>H90</f>
        <v>55451</v>
      </c>
      <c r="I89" s="28"/>
      <c r="J89" s="28"/>
    </row>
    <row r="90" spans="1:12" ht="25.5" hidden="1" x14ac:dyDescent="0.2">
      <c r="A90" s="68" t="s">
        <v>66</v>
      </c>
      <c r="B90" s="54">
        <v>703</v>
      </c>
      <c r="C90" s="25" t="s">
        <v>48</v>
      </c>
      <c r="D90" s="197" t="s">
        <v>67</v>
      </c>
      <c r="E90" s="198"/>
      <c r="F90" s="47"/>
      <c r="G90" s="47">
        <f>G91+G92</f>
        <v>55451</v>
      </c>
      <c r="H90" s="21">
        <f>H91+H92</f>
        <v>55451</v>
      </c>
      <c r="I90" s="28"/>
      <c r="J90" s="28"/>
    </row>
    <row r="91" spans="1:12" ht="12.75" hidden="1" customHeight="1" x14ac:dyDescent="0.2">
      <c r="A91" s="23" t="s">
        <v>54</v>
      </c>
      <c r="B91" s="54">
        <v>703</v>
      </c>
      <c r="C91" s="30" t="s">
        <v>48</v>
      </c>
      <c r="D91" s="65" t="s">
        <v>67</v>
      </c>
      <c r="E91" s="51">
        <v>121</v>
      </c>
      <c r="F91" s="47"/>
      <c r="G91" s="40">
        <v>42589</v>
      </c>
      <c r="H91" s="40">
        <v>42589</v>
      </c>
    </row>
    <row r="92" spans="1:12" ht="12.75" hidden="1" customHeight="1" x14ac:dyDescent="0.2">
      <c r="A92" s="23" t="s">
        <v>55</v>
      </c>
      <c r="B92" s="54">
        <v>703</v>
      </c>
      <c r="C92" s="30" t="s">
        <v>48</v>
      </c>
      <c r="D92" s="65" t="s">
        <v>67</v>
      </c>
      <c r="E92" s="53">
        <v>129</v>
      </c>
      <c r="F92" s="47"/>
      <c r="G92" s="62">
        <v>12862</v>
      </c>
      <c r="H92" s="40">
        <v>12862</v>
      </c>
    </row>
    <row r="93" spans="1:12" ht="12.75" hidden="1" customHeight="1" x14ac:dyDescent="0.2">
      <c r="A93" s="79" t="s">
        <v>31</v>
      </c>
      <c r="B93" s="54">
        <v>703</v>
      </c>
      <c r="C93" s="31" t="s">
        <v>29</v>
      </c>
      <c r="D93" s="32"/>
      <c r="E93" s="33"/>
      <c r="F93" s="58"/>
      <c r="G93" s="58">
        <f>G94+G97</f>
        <v>436500</v>
      </c>
      <c r="H93" s="59">
        <f>H94+H97</f>
        <v>457800</v>
      </c>
    </row>
    <row r="94" spans="1:12" ht="12.75" hidden="1" customHeight="1" x14ac:dyDescent="0.2">
      <c r="A94" s="17" t="s">
        <v>44</v>
      </c>
      <c r="B94" s="54">
        <v>703</v>
      </c>
      <c r="C94" s="39" t="s">
        <v>43</v>
      </c>
      <c r="D94" s="19"/>
      <c r="E94" s="20"/>
      <c r="F94" s="56"/>
      <c r="G94" s="56">
        <f>G95</f>
        <v>436500</v>
      </c>
      <c r="H94" s="34">
        <f>H95</f>
        <v>457800</v>
      </c>
    </row>
    <row r="95" spans="1:12" ht="12.75" hidden="1" customHeight="1" x14ac:dyDescent="0.2">
      <c r="A95" s="46" t="s">
        <v>68</v>
      </c>
      <c r="B95" s="54">
        <v>703</v>
      </c>
      <c r="C95" s="25" t="s">
        <v>43</v>
      </c>
      <c r="D95" s="189" t="s">
        <v>69</v>
      </c>
      <c r="E95" s="190"/>
      <c r="F95" s="47"/>
      <c r="G95" s="47">
        <v>436500</v>
      </c>
      <c r="H95" s="21">
        <f>H96</f>
        <v>457800</v>
      </c>
    </row>
    <row r="96" spans="1:12" ht="12.75" hidden="1" customHeight="1" x14ac:dyDescent="0.2">
      <c r="A96" s="23" t="s">
        <v>27</v>
      </c>
      <c r="B96" s="54">
        <v>703</v>
      </c>
      <c r="C96" s="25" t="s">
        <v>43</v>
      </c>
      <c r="D96" s="25" t="s">
        <v>69</v>
      </c>
      <c r="E96" s="25" t="s">
        <v>6</v>
      </c>
      <c r="F96" s="47"/>
      <c r="G96" s="40">
        <v>436500</v>
      </c>
      <c r="H96" s="40">
        <v>457800</v>
      </c>
    </row>
    <row r="97" spans="1:8" ht="12.75" hidden="1" customHeight="1" x14ac:dyDescent="0.2">
      <c r="A97" s="17" t="s">
        <v>20</v>
      </c>
      <c r="B97" s="54">
        <v>703</v>
      </c>
      <c r="C97" s="39" t="s">
        <v>19</v>
      </c>
      <c r="D97" s="60"/>
      <c r="E97" s="61"/>
      <c r="F97" s="56"/>
      <c r="G97" s="56">
        <f>G98</f>
        <v>0</v>
      </c>
      <c r="H97" s="56">
        <f>H98</f>
        <v>0</v>
      </c>
    </row>
    <row r="98" spans="1:8" ht="12.75" hidden="1" customHeight="1" x14ac:dyDescent="0.2">
      <c r="A98" s="23" t="s">
        <v>71</v>
      </c>
      <c r="B98" s="54">
        <v>703</v>
      </c>
      <c r="C98" s="8" t="s">
        <v>19</v>
      </c>
      <c r="D98" s="197" t="s">
        <v>70</v>
      </c>
      <c r="E98" s="198"/>
      <c r="F98" s="47"/>
      <c r="G98" s="47">
        <f>G99</f>
        <v>0</v>
      </c>
      <c r="H98" s="21">
        <f>H99</f>
        <v>0</v>
      </c>
    </row>
    <row r="99" spans="1:8" ht="12.75" hidden="1" customHeight="1" x14ac:dyDescent="0.2">
      <c r="A99" s="23" t="s">
        <v>27</v>
      </c>
      <c r="B99" s="54">
        <v>703</v>
      </c>
      <c r="C99" s="25" t="s">
        <v>19</v>
      </c>
      <c r="D99" s="69" t="s">
        <v>70</v>
      </c>
      <c r="E99" s="53">
        <v>244</v>
      </c>
      <c r="F99" s="47"/>
      <c r="G99" s="48"/>
      <c r="H99" s="48"/>
    </row>
    <row r="100" spans="1:8" ht="104.25" hidden="1" customHeight="1" x14ac:dyDescent="0.2">
      <c r="A100" s="76"/>
      <c r="B100" s="76"/>
      <c r="C100" s="76"/>
      <c r="D100" s="76"/>
      <c r="E100" s="76"/>
      <c r="F100" s="76"/>
      <c r="G100" s="76"/>
    </row>
    <row r="101" spans="1:8" ht="15" customHeight="1" x14ac:dyDescent="0.2">
      <c r="A101" s="77"/>
      <c r="B101" s="199" t="s">
        <v>76</v>
      </c>
      <c r="C101" s="199"/>
      <c r="D101" s="199"/>
      <c r="E101" s="199"/>
      <c r="F101" s="199"/>
    </row>
    <row r="102" spans="1:8" ht="12.75" customHeight="1" x14ac:dyDescent="0.2">
      <c r="A102" s="199" t="s">
        <v>79</v>
      </c>
      <c r="B102" s="199"/>
      <c r="C102" s="199"/>
      <c r="D102" s="199"/>
      <c r="E102" s="199"/>
      <c r="F102" s="199"/>
    </row>
    <row r="103" spans="1:8" ht="12.75" customHeight="1" x14ac:dyDescent="0.2">
      <c r="A103" s="82"/>
      <c r="B103" s="199" t="s">
        <v>125</v>
      </c>
      <c r="C103" s="199"/>
      <c r="D103" s="199"/>
      <c r="E103" s="199"/>
      <c r="F103" s="199"/>
    </row>
    <row r="104" spans="1:8" ht="12.75" customHeight="1" x14ac:dyDescent="0.2">
      <c r="A104" s="83"/>
      <c r="B104" s="199" t="s">
        <v>124</v>
      </c>
      <c r="C104" s="199"/>
      <c r="D104" s="199"/>
      <c r="E104" s="199"/>
      <c r="F104" s="199"/>
    </row>
    <row r="105" spans="1:8" ht="12.75" customHeight="1" x14ac:dyDescent="0.2">
      <c r="A105" s="83"/>
      <c r="B105" s="199" t="s">
        <v>131</v>
      </c>
      <c r="C105" s="199"/>
      <c r="D105" s="199"/>
      <c r="E105" s="199"/>
      <c r="F105" s="199"/>
    </row>
    <row r="106" spans="1:8" ht="12.75" customHeight="1" x14ac:dyDescent="0.2">
      <c r="A106" s="83"/>
      <c r="B106" s="199"/>
      <c r="C106" s="199"/>
      <c r="D106" s="199"/>
      <c r="E106" s="199"/>
      <c r="F106" s="199"/>
    </row>
    <row r="107" spans="1:8" ht="12.75" customHeight="1" x14ac:dyDescent="0.2">
      <c r="A107" s="83"/>
      <c r="B107" s="199"/>
      <c r="C107" s="199"/>
      <c r="D107" s="199"/>
      <c r="E107" s="199"/>
      <c r="F107" s="199"/>
    </row>
    <row r="108" spans="1:8" ht="12.75" customHeight="1" x14ac:dyDescent="0.2">
      <c r="A108" s="75"/>
      <c r="B108" s="199"/>
      <c r="C108" s="199"/>
      <c r="D108" s="199"/>
      <c r="E108" s="199"/>
      <c r="F108" s="199"/>
    </row>
    <row r="109" spans="1:8" ht="12.75" customHeight="1" x14ac:dyDescent="0.2">
      <c r="A109" s="213" t="s">
        <v>32</v>
      </c>
      <c r="B109" s="213"/>
      <c r="C109" s="213"/>
      <c r="D109" s="213"/>
      <c r="E109" s="213"/>
    </row>
    <row r="110" spans="1:8" ht="12.75" customHeight="1" x14ac:dyDescent="0.2">
      <c r="A110" s="214" t="s">
        <v>33</v>
      </c>
      <c r="B110" s="214"/>
      <c r="C110" s="214"/>
      <c r="D110" s="214"/>
      <c r="E110" s="214"/>
    </row>
    <row r="111" spans="1:8" ht="12.75" customHeight="1" x14ac:dyDescent="0.2">
      <c r="A111" s="214" t="s">
        <v>117</v>
      </c>
      <c r="B111" s="214"/>
      <c r="C111" s="214"/>
      <c r="D111" s="214"/>
      <c r="E111" s="214"/>
    </row>
    <row r="112" spans="1:8" ht="12.75" customHeight="1" x14ac:dyDescent="0.2">
      <c r="G112" s="35"/>
      <c r="H112" s="35"/>
    </row>
    <row r="113" spans="1:8" ht="12.75" customHeight="1" x14ac:dyDescent="0.2">
      <c r="A113" s="215" t="s">
        <v>1</v>
      </c>
      <c r="B113" s="216"/>
      <c r="C113" s="7" t="s">
        <v>0</v>
      </c>
      <c r="D113" s="8" t="s">
        <v>2</v>
      </c>
      <c r="E113" s="9" t="s">
        <v>3</v>
      </c>
      <c r="F113" s="90" t="s">
        <v>90</v>
      </c>
      <c r="G113" s="88">
        <v>2017</v>
      </c>
      <c r="H113" s="88">
        <v>2018</v>
      </c>
    </row>
    <row r="114" spans="1:8" ht="12.75" customHeight="1" x14ac:dyDescent="0.2">
      <c r="A114" s="217"/>
      <c r="B114" s="218"/>
      <c r="C114" s="10"/>
      <c r="D114" s="11"/>
      <c r="E114" s="12"/>
      <c r="F114" s="81"/>
      <c r="G114" s="86"/>
      <c r="H114" s="86"/>
    </row>
    <row r="115" spans="1:8" ht="12.75" hidden="1" customHeight="1" x14ac:dyDescent="0.2">
      <c r="A115" s="219" t="s">
        <v>38</v>
      </c>
      <c r="B115" s="220"/>
      <c r="C115" s="14"/>
      <c r="D115" s="15"/>
      <c r="E115" s="14"/>
      <c r="F115" s="89">
        <f>F116+F138+F143+F149</f>
        <v>3269751.87</v>
      </c>
      <c r="G115" s="16" t="e">
        <f>G116+G138+G143+G149</f>
        <v>#REF!</v>
      </c>
      <c r="H115" s="16" t="e">
        <f>H116+H138+H143+H149</f>
        <v>#REF!</v>
      </c>
    </row>
    <row r="116" spans="1:8" ht="12.75" customHeight="1" x14ac:dyDescent="0.2">
      <c r="A116" s="202"/>
      <c r="B116" s="203"/>
      <c r="C116" s="204" t="s">
        <v>82</v>
      </c>
      <c r="D116" s="205"/>
      <c r="E116" s="206"/>
      <c r="F116" s="103">
        <f>F117+F121+F129+F132+F135</f>
        <v>2510853.59</v>
      </c>
      <c r="G116" s="16" t="e">
        <f>G117+G121+G129+#REF!+G132+G135</f>
        <v>#REF!</v>
      </c>
      <c r="H116" s="16" t="e">
        <f>H117+H121+H129+#REF!+H132+H135</f>
        <v>#REF!</v>
      </c>
    </row>
    <row r="117" spans="1:8" ht="12.75" customHeight="1" x14ac:dyDescent="0.2">
      <c r="A117" s="207" t="s">
        <v>37</v>
      </c>
      <c r="B117" s="208"/>
      <c r="C117" s="24" t="s">
        <v>39</v>
      </c>
      <c r="D117" s="19"/>
      <c r="E117" s="19"/>
      <c r="F117" s="34">
        <f>F118</f>
        <v>588321.72</v>
      </c>
      <c r="G117" s="16">
        <f>G118</f>
        <v>467477</v>
      </c>
      <c r="H117" s="16">
        <f>H118</f>
        <v>474022</v>
      </c>
    </row>
    <row r="118" spans="1:8" ht="15.75" customHeight="1" x14ac:dyDescent="0.2">
      <c r="A118" s="209" t="s">
        <v>73</v>
      </c>
      <c r="B118" s="210"/>
      <c r="C118" s="25" t="s">
        <v>39</v>
      </c>
      <c r="D118" s="189" t="s">
        <v>53</v>
      </c>
      <c r="E118" s="190"/>
      <c r="F118" s="21">
        <f>F119+F120</f>
        <v>588321.72</v>
      </c>
      <c r="G118" s="22">
        <f>G119+G120</f>
        <v>467477</v>
      </c>
      <c r="H118" s="22">
        <f>H119+H120</f>
        <v>474022</v>
      </c>
    </row>
    <row r="119" spans="1:8" ht="12.75" customHeight="1" x14ac:dyDescent="0.2">
      <c r="A119" s="211" t="s">
        <v>54</v>
      </c>
      <c r="B119" s="212"/>
      <c r="C119" s="25" t="s">
        <v>39</v>
      </c>
      <c r="D119" s="25" t="s">
        <v>53</v>
      </c>
      <c r="E119" s="19" t="s">
        <v>5</v>
      </c>
      <c r="F119" s="21">
        <v>451860</v>
      </c>
      <c r="G119" s="22">
        <v>359045</v>
      </c>
      <c r="H119" s="22">
        <v>364072</v>
      </c>
    </row>
    <row r="120" spans="1:8" ht="12.75" customHeight="1" x14ac:dyDescent="0.2">
      <c r="A120" s="225" t="s">
        <v>55</v>
      </c>
      <c r="B120" s="226"/>
      <c r="C120" s="25" t="s">
        <v>39</v>
      </c>
      <c r="D120" s="25" t="s">
        <v>53</v>
      </c>
      <c r="E120" s="19" t="s">
        <v>56</v>
      </c>
      <c r="F120" s="21">
        <v>136461.72</v>
      </c>
      <c r="G120" s="22">
        <v>108432</v>
      </c>
      <c r="H120" s="22">
        <v>109950</v>
      </c>
    </row>
    <row r="121" spans="1:8" ht="26.25" customHeight="1" x14ac:dyDescent="0.2">
      <c r="A121" s="211" t="s">
        <v>8</v>
      </c>
      <c r="B121" s="212"/>
      <c r="C121" s="18" t="s">
        <v>7</v>
      </c>
      <c r="D121" s="19"/>
      <c r="E121" s="20"/>
      <c r="F121" s="34">
        <f>F122</f>
        <v>1871903.97</v>
      </c>
      <c r="G121" s="16">
        <f>G122</f>
        <v>2404342</v>
      </c>
      <c r="H121" s="16">
        <f>H122</f>
        <v>2539372</v>
      </c>
    </row>
    <row r="122" spans="1:8" ht="14.25" customHeight="1" x14ac:dyDescent="0.2">
      <c r="A122" s="225" t="s">
        <v>73</v>
      </c>
      <c r="B122" s="226"/>
      <c r="C122" s="17" t="s">
        <v>7</v>
      </c>
      <c r="D122" s="24" t="s">
        <v>57</v>
      </c>
      <c r="E122" s="20"/>
      <c r="F122" s="21">
        <f>F123+F124+F125+F126+F127+F128</f>
        <v>1871903.97</v>
      </c>
      <c r="G122" s="22">
        <f>G123+G124+G125+G126+G127</f>
        <v>2404342</v>
      </c>
      <c r="H122" s="22">
        <f>H123+H124+H125+H126+H127</f>
        <v>2539372</v>
      </c>
    </row>
    <row r="123" spans="1:8" ht="12.75" customHeight="1" x14ac:dyDescent="0.2">
      <c r="A123" s="211" t="s">
        <v>54</v>
      </c>
      <c r="B123" s="212"/>
      <c r="C123" s="17" t="s">
        <v>7</v>
      </c>
      <c r="D123" s="25" t="s">
        <v>57</v>
      </c>
      <c r="E123" s="18" t="s">
        <v>5</v>
      </c>
      <c r="F123" s="21">
        <f>'Приложение 4'!F21</f>
        <v>1185067</v>
      </c>
      <c r="G123" s="22">
        <v>1532305</v>
      </c>
      <c r="H123" s="22">
        <v>1553756</v>
      </c>
    </row>
    <row r="124" spans="1:8" ht="12.75" customHeight="1" x14ac:dyDescent="0.2">
      <c r="A124" s="225" t="s">
        <v>55</v>
      </c>
      <c r="B124" s="226"/>
      <c r="C124" s="25" t="s">
        <v>7</v>
      </c>
      <c r="D124" s="25" t="s">
        <v>57</v>
      </c>
      <c r="E124" s="41">
        <v>129</v>
      </c>
      <c r="F124" s="21">
        <f>'Приложение 4'!F22</f>
        <v>357890.23</v>
      </c>
      <c r="G124" s="22">
        <v>462756</v>
      </c>
      <c r="H124" s="22">
        <v>469235</v>
      </c>
    </row>
    <row r="125" spans="1:8" ht="12.75" customHeight="1" x14ac:dyDescent="0.2">
      <c r="A125" s="211" t="s">
        <v>27</v>
      </c>
      <c r="B125" s="212"/>
      <c r="C125" s="17" t="s">
        <v>7</v>
      </c>
      <c r="D125" s="25" t="s">
        <v>57</v>
      </c>
      <c r="E125" s="18" t="s">
        <v>6</v>
      </c>
      <c r="F125" s="21">
        <f>'Приложение 4'!F23</f>
        <v>304831.74</v>
      </c>
      <c r="G125" s="22">
        <v>372306</v>
      </c>
      <c r="H125" s="22">
        <v>482331</v>
      </c>
    </row>
    <row r="126" spans="1:8" ht="12.75" customHeight="1" x14ac:dyDescent="0.2">
      <c r="A126" s="221" t="s">
        <v>10</v>
      </c>
      <c r="B126" s="222"/>
      <c r="C126" s="17" t="s">
        <v>7</v>
      </c>
      <c r="D126" s="25" t="s">
        <v>57</v>
      </c>
      <c r="E126" s="18" t="s">
        <v>9</v>
      </c>
      <c r="F126" s="21">
        <f>'Приложение 4'!F24</f>
        <v>12680</v>
      </c>
      <c r="G126" s="22">
        <v>25540</v>
      </c>
      <c r="H126" s="22">
        <v>22550</v>
      </c>
    </row>
    <row r="127" spans="1:8" ht="12.75" customHeight="1" x14ac:dyDescent="0.2">
      <c r="A127" s="221" t="s">
        <v>24</v>
      </c>
      <c r="B127" s="222"/>
      <c r="C127" s="17" t="s">
        <v>7</v>
      </c>
      <c r="D127" s="25" t="s">
        <v>57</v>
      </c>
      <c r="E127" s="18" t="s">
        <v>21</v>
      </c>
      <c r="F127" s="21">
        <f>'Приложение 4'!F25</f>
        <v>6435</v>
      </c>
      <c r="G127" s="22">
        <v>11435</v>
      </c>
      <c r="H127" s="22">
        <v>11500</v>
      </c>
    </row>
    <row r="128" spans="1:8" ht="12.75" customHeight="1" x14ac:dyDescent="0.2">
      <c r="A128" s="177" t="s">
        <v>42</v>
      </c>
      <c r="B128" s="142"/>
      <c r="C128" s="25" t="s">
        <v>7</v>
      </c>
      <c r="D128" s="25" t="s">
        <v>57</v>
      </c>
      <c r="E128" s="149" t="s">
        <v>100</v>
      </c>
      <c r="F128" s="21">
        <v>5000</v>
      </c>
      <c r="G128" s="22"/>
      <c r="H128" s="22"/>
    </row>
    <row r="129" spans="1:14" ht="25.5" customHeight="1" x14ac:dyDescent="0.2">
      <c r="A129" s="260" t="s">
        <v>12</v>
      </c>
      <c r="B129" s="261"/>
      <c r="C129" s="24" t="s">
        <v>11</v>
      </c>
      <c r="D129" s="27"/>
      <c r="E129" s="20"/>
      <c r="F129" s="34">
        <f>F130</f>
        <v>41100</v>
      </c>
      <c r="G129" s="16">
        <f>G130</f>
        <v>43100</v>
      </c>
      <c r="H129" s="130"/>
      <c r="I129" s="130"/>
      <c r="J129" s="131"/>
      <c r="K129" s="131"/>
      <c r="L129" s="131"/>
      <c r="M129" s="87"/>
    </row>
    <row r="130" spans="1:14" ht="25.5" customHeight="1" x14ac:dyDescent="0.2">
      <c r="A130" s="262" t="s">
        <v>74</v>
      </c>
      <c r="B130" s="262"/>
      <c r="C130" s="25" t="s">
        <v>11</v>
      </c>
      <c r="D130" s="189" t="s">
        <v>72</v>
      </c>
      <c r="E130" s="190"/>
      <c r="F130" s="21">
        <v>41100</v>
      </c>
      <c r="G130" s="22">
        <v>43100</v>
      </c>
      <c r="H130" s="22">
        <v>43700</v>
      </c>
    </row>
    <row r="131" spans="1:14" ht="12.75" customHeight="1" x14ac:dyDescent="0.2">
      <c r="A131" s="262" t="s">
        <v>49</v>
      </c>
      <c r="B131" s="262"/>
      <c r="C131" s="25" t="s">
        <v>11</v>
      </c>
      <c r="D131" s="29" t="s">
        <v>72</v>
      </c>
      <c r="E131" s="70">
        <v>530</v>
      </c>
      <c r="F131" s="21">
        <v>41100</v>
      </c>
      <c r="G131" s="22">
        <v>43100</v>
      </c>
      <c r="H131" s="22">
        <v>43700</v>
      </c>
    </row>
    <row r="132" spans="1:14" ht="12.75" customHeight="1" x14ac:dyDescent="0.2">
      <c r="A132" s="227" t="s">
        <v>14</v>
      </c>
      <c r="B132" s="228"/>
      <c r="C132" s="31" t="s">
        <v>13</v>
      </c>
      <c r="D132" s="32"/>
      <c r="E132" s="33"/>
      <c r="F132" s="34">
        <f t="shared" ref="F132:H133" si="5">F133</f>
        <v>5000</v>
      </c>
      <c r="G132" s="16">
        <f t="shared" si="5"/>
        <v>10500</v>
      </c>
      <c r="H132" s="16">
        <f t="shared" si="5"/>
        <v>10500</v>
      </c>
    </row>
    <row r="133" spans="1:14" ht="12.75" customHeight="1" x14ac:dyDescent="0.2">
      <c r="A133" s="211" t="s">
        <v>65</v>
      </c>
      <c r="B133" s="212"/>
      <c r="C133" s="17" t="s">
        <v>13</v>
      </c>
      <c r="D133" s="66" t="s">
        <v>63</v>
      </c>
      <c r="E133" s="20"/>
      <c r="F133" s="21">
        <f t="shared" si="5"/>
        <v>5000</v>
      </c>
      <c r="G133" s="22">
        <f t="shared" si="5"/>
        <v>10500</v>
      </c>
      <c r="H133" s="22">
        <f t="shared" si="5"/>
        <v>10500</v>
      </c>
    </row>
    <row r="134" spans="1:14" ht="12.75" customHeight="1" x14ac:dyDescent="0.2">
      <c r="A134" s="221" t="s">
        <v>16</v>
      </c>
      <c r="B134" s="222"/>
      <c r="C134" s="17" t="s">
        <v>13</v>
      </c>
      <c r="D134" s="67" t="s">
        <v>64</v>
      </c>
      <c r="E134" s="18" t="s">
        <v>15</v>
      </c>
      <c r="F134" s="21">
        <v>5000</v>
      </c>
      <c r="G134" s="22">
        <v>10500</v>
      </c>
      <c r="H134" s="22">
        <v>10500</v>
      </c>
    </row>
    <row r="135" spans="1:14" ht="12.75" customHeight="1" x14ac:dyDescent="0.2">
      <c r="A135" s="227" t="s">
        <v>18</v>
      </c>
      <c r="B135" s="228"/>
      <c r="C135" s="31" t="s">
        <v>17</v>
      </c>
      <c r="D135" s="32"/>
      <c r="E135" s="33"/>
      <c r="F135" s="34">
        <f t="shared" ref="F135:H136" si="6">F136</f>
        <v>4527.8999999999996</v>
      </c>
      <c r="G135" s="16">
        <f t="shared" si="6"/>
        <v>4750</v>
      </c>
      <c r="H135" s="16">
        <f t="shared" si="6"/>
        <v>4817</v>
      </c>
    </row>
    <row r="136" spans="1:14" ht="12.75" customHeight="1" x14ac:dyDescent="0.2">
      <c r="A136" s="225" t="s">
        <v>61</v>
      </c>
      <c r="B136" s="226"/>
      <c r="C136" s="17" t="s">
        <v>17</v>
      </c>
      <c r="D136" s="200" t="s">
        <v>62</v>
      </c>
      <c r="E136" s="201"/>
      <c r="F136" s="21">
        <f t="shared" si="6"/>
        <v>4527.8999999999996</v>
      </c>
      <c r="G136" s="22">
        <f t="shared" si="6"/>
        <v>4750</v>
      </c>
      <c r="H136" s="22">
        <f t="shared" si="6"/>
        <v>4817</v>
      </c>
    </row>
    <row r="137" spans="1:14" ht="12.75" customHeight="1" x14ac:dyDescent="0.2">
      <c r="A137" s="211" t="s">
        <v>42</v>
      </c>
      <c r="B137" s="212"/>
      <c r="C137" s="17" t="s">
        <v>17</v>
      </c>
      <c r="D137" s="64" t="s">
        <v>62</v>
      </c>
      <c r="E137" s="41">
        <v>853</v>
      </c>
      <c r="F137" s="21">
        <f>'Приложение 4'!F37</f>
        <v>4527.8999999999996</v>
      </c>
      <c r="G137" s="22">
        <v>4750</v>
      </c>
      <c r="H137" s="22">
        <v>4817</v>
      </c>
    </row>
    <row r="138" spans="1:14" ht="12.75" customHeight="1" x14ac:dyDescent="0.2">
      <c r="A138" s="229"/>
      <c r="B138" s="230"/>
      <c r="C138" s="231" t="s">
        <v>83</v>
      </c>
      <c r="D138" s="232"/>
      <c r="E138" s="233"/>
      <c r="F138" s="103">
        <f t="shared" ref="F138:H139" si="7">F139</f>
        <v>59918.14</v>
      </c>
      <c r="G138" s="16">
        <f t="shared" si="7"/>
        <v>55451</v>
      </c>
      <c r="H138" s="16">
        <f t="shared" si="7"/>
        <v>55451</v>
      </c>
    </row>
    <row r="139" spans="1:14" ht="12.75" customHeight="1" x14ac:dyDescent="0.2">
      <c r="A139" s="263" t="s">
        <v>47</v>
      </c>
      <c r="B139" s="264"/>
      <c r="C139" s="24" t="s">
        <v>48</v>
      </c>
      <c r="D139" s="19"/>
      <c r="E139" s="20"/>
      <c r="F139" s="21">
        <f t="shared" si="7"/>
        <v>59918.14</v>
      </c>
      <c r="G139" s="22">
        <f t="shared" si="7"/>
        <v>55451</v>
      </c>
      <c r="H139" s="22">
        <f t="shared" si="7"/>
        <v>55451</v>
      </c>
    </row>
    <row r="140" spans="1:14" ht="12.75" customHeight="1" x14ac:dyDescent="0.2">
      <c r="A140" s="225" t="s">
        <v>66</v>
      </c>
      <c r="B140" s="226"/>
      <c r="C140" s="25" t="s">
        <v>48</v>
      </c>
      <c r="D140" s="195" t="s">
        <v>67</v>
      </c>
      <c r="E140" s="196"/>
      <c r="F140" s="21">
        <f>F141+F142</f>
        <v>59918.14</v>
      </c>
      <c r="G140" s="22">
        <f>G141+G142</f>
        <v>55451</v>
      </c>
      <c r="H140" s="22">
        <f>H141+H142</f>
        <v>55451</v>
      </c>
    </row>
    <row r="141" spans="1:14" ht="12.75" customHeight="1" x14ac:dyDescent="0.2">
      <c r="A141" s="211" t="s">
        <v>54</v>
      </c>
      <c r="B141" s="212"/>
      <c r="C141" s="30" t="s">
        <v>48</v>
      </c>
      <c r="D141" s="66" t="s">
        <v>67</v>
      </c>
      <c r="E141" s="51">
        <v>121</v>
      </c>
      <c r="F141" s="21">
        <f>'Приложение 4'!F41</f>
        <v>46020.08</v>
      </c>
      <c r="G141" s="22">
        <v>42589</v>
      </c>
      <c r="H141" s="22">
        <v>42589</v>
      </c>
      <c r="I141" s="178"/>
      <c r="J141" s="50"/>
      <c r="K141" s="111"/>
      <c r="L141" s="131"/>
      <c r="M141" s="131"/>
      <c r="N141" s="179"/>
    </row>
    <row r="142" spans="1:14" ht="12.75" customHeight="1" x14ac:dyDescent="0.2">
      <c r="A142" s="211" t="s">
        <v>55</v>
      </c>
      <c r="B142" s="212"/>
      <c r="C142" s="30" t="s">
        <v>48</v>
      </c>
      <c r="D142" s="66" t="s">
        <v>67</v>
      </c>
      <c r="E142" s="53">
        <v>129</v>
      </c>
      <c r="F142" s="21">
        <f>'Приложение 4'!F42</f>
        <v>13898.06</v>
      </c>
      <c r="G142" s="22">
        <v>12862</v>
      </c>
      <c r="H142" s="22">
        <v>12862</v>
      </c>
      <c r="I142" s="180"/>
      <c r="J142" s="50"/>
      <c r="K142" s="131"/>
      <c r="L142" s="131"/>
      <c r="M142" s="131"/>
      <c r="N142" s="87"/>
    </row>
    <row r="143" spans="1:14" ht="12.75" customHeight="1" x14ac:dyDescent="0.2">
      <c r="A143" s="202" t="s">
        <v>31</v>
      </c>
      <c r="B143" s="203"/>
      <c r="C143" s="204" t="s">
        <v>84</v>
      </c>
      <c r="D143" s="205"/>
      <c r="E143" s="206"/>
      <c r="F143" s="103">
        <f>F144+F147</f>
        <v>518980.14</v>
      </c>
      <c r="G143" s="16">
        <f>G144+G149</f>
        <v>436500</v>
      </c>
      <c r="H143" s="16">
        <f>H144+H149</f>
        <v>457800</v>
      </c>
    </row>
    <row r="144" spans="1:14" ht="12.75" customHeight="1" x14ac:dyDescent="0.2">
      <c r="A144" s="227" t="s">
        <v>44</v>
      </c>
      <c r="B144" s="228"/>
      <c r="C144" s="39" t="s">
        <v>43</v>
      </c>
      <c r="D144" s="19"/>
      <c r="E144" s="20"/>
      <c r="F144" s="34">
        <f>F145</f>
        <v>438980.14</v>
      </c>
      <c r="G144" s="16">
        <f>G145</f>
        <v>436500</v>
      </c>
      <c r="H144" s="16">
        <f>H145</f>
        <v>457800</v>
      </c>
    </row>
    <row r="145" spans="1:8" ht="12.75" customHeight="1" x14ac:dyDescent="0.2">
      <c r="A145" s="225" t="s">
        <v>68</v>
      </c>
      <c r="B145" s="226"/>
      <c r="C145" s="25" t="s">
        <v>43</v>
      </c>
      <c r="D145" s="189" t="s">
        <v>69</v>
      </c>
      <c r="E145" s="190"/>
      <c r="F145" s="21">
        <f>F146</f>
        <v>438980.14</v>
      </c>
      <c r="G145" s="22">
        <v>436500</v>
      </c>
      <c r="H145" s="22">
        <f>H146</f>
        <v>457800</v>
      </c>
    </row>
    <row r="146" spans="1:8" ht="12.75" customHeight="1" x14ac:dyDescent="0.2">
      <c r="A146" s="211" t="s">
        <v>27</v>
      </c>
      <c r="B146" s="212"/>
      <c r="C146" s="25" t="s">
        <v>43</v>
      </c>
      <c r="D146" s="25" t="s">
        <v>69</v>
      </c>
      <c r="E146" s="25" t="s">
        <v>6</v>
      </c>
      <c r="F146" s="21">
        <f>'Приложение 4'!F46</f>
        <v>438980.14</v>
      </c>
      <c r="G146" s="22">
        <v>436500</v>
      </c>
      <c r="H146" s="22">
        <v>457800</v>
      </c>
    </row>
    <row r="147" spans="1:8" ht="12.75" customHeight="1" x14ac:dyDescent="0.2">
      <c r="A147" s="263" t="s">
        <v>20</v>
      </c>
      <c r="B147" s="264"/>
      <c r="C147" s="39" t="s">
        <v>19</v>
      </c>
      <c r="D147" s="19"/>
      <c r="E147" s="139"/>
      <c r="F147" s="34">
        <f>F148</f>
        <v>80000</v>
      </c>
      <c r="G147" s="22"/>
      <c r="H147" s="22"/>
    </row>
    <row r="148" spans="1:8" s="185" customFormat="1" ht="12.75" customHeight="1" x14ac:dyDescent="0.2">
      <c r="A148" s="211" t="s">
        <v>27</v>
      </c>
      <c r="B148" s="212"/>
      <c r="C148" s="25" t="s">
        <v>19</v>
      </c>
      <c r="D148" s="25" t="s">
        <v>72</v>
      </c>
      <c r="E148" s="25" t="s">
        <v>132</v>
      </c>
      <c r="F148" s="21">
        <f>'Приложение 4'!F48</f>
        <v>80000</v>
      </c>
      <c r="G148" s="186"/>
      <c r="H148" s="186"/>
    </row>
    <row r="149" spans="1:8" ht="12.75" customHeight="1" x14ac:dyDescent="0.2">
      <c r="A149" s="181" t="s">
        <v>93</v>
      </c>
      <c r="B149" s="182"/>
      <c r="C149" s="39" t="s">
        <v>92</v>
      </c>
      <c r="D149" s="60"/>
      <c r="E149" s="114"/>
      <c r="F149" s="118">
        <f>F150+F153</f>
        <v>180000</v>
      </c>
      <c r="G149" s="16">
        <f>G150</f>
        <v>0</v>
      </c>
      <c r="H149" s="16">
        <f>H150</f>
        <v>0</v>
      </c>
    </row>
    <row r="150" spans="1:8" ht="12.75" customHeight="1" x14ac:dyDescent="0.2">
      <c r="A150" s="183" t="s">
        <v>94</v>
      </c>
      <c r="B150" s="115"/>
      <c r="C150" s="111" t="s">
        <v>95</v>
      </c>
      <c r="D150" s="112"/>
      <c r="E150" s="113"/>
      <c r="F150" s="34">
        <f>F151</f>
        <v>30000</v>
      </c>
      <c r="G150" s="22">
        <f>G151</f>
        <v>0</v>
      </c>
      <c r="H150" s="22">
        <f>H151</f>
        <v>0</v>
      </c>
    </row>
    <row r="151" spans="1:8" ht="12.75" customHeight="1" x14ac:dyDescent="0.2">
      <c r="A151" s="147" t="s">
        <v>96</v>
      </c>
      <c r="B151" s="148"/>
      <c r="C151" s="25" t="s">
        <v>95</v>
      </c>
      <c r="D151" s="195" t="s">
        <v>97</v>
      </c>
      <c r="E151" s="196"/>
      <c r="F151" s="21">
        <f>F152</f>
        <v>30000</v>
      </c>
      <c r="G151" s="16"/>
      <c r="H151" s="16"/>
    </row>
    <row r="152" spans="1:8" ht="12.75" customHeight="1" x14ac:dyDescent="0.2">
      <c r="A152" s="147" t="s">
        <v>27</v>
      </c>
      <c r="B152" s="148"/>
      <c r="C152" s="25" t="s">
        <v>95</v>
      </c>
      <c r="D152" s="108" t="s">
        <v>97</v>
      </c>
      <c r="E152" s="53">
        <v>244</v>
      </c>
      <c r="F152" s="21">
        <v>30000</v>
      </c>
      <c r="G152" s="16"/>
      <c r="H152" s="16"/>
    </row>
    <row r="153" spans="1:8" ht="12.75" customHeight="1" x14ac:dyDescent="0.2">
      <c r="A153" s="227" t="s">
        <v>103</v>
      </c>
      <c r="B153" s="228"/>
      <c r="C153" s="152" t="s">
        <v>104</v>
      </c>
      <c r="D153" s="153"/>
      <c r="E153" s="115"/>
      <c r="F153" s="144">
        <f>F155</f>
        <v>150000</v>
      </c>
      <c r="G153" s="16"/>
      <c r="H153" s="16"/>
    </row>
    <row r="154" spans="1:8" ht="12.75" customHeight="1" x14ac:dyDescent="0.2">
      <c r="A154" s="211" t="s">
        <v>126</v>
      </c>
      <c r="B154" s="212"/>
      <c r="C154" s="29" t="s">
        <v>104</v>
      </c>
      <c r="D154" s="27" t="s">
        <v>128</v>
      </c>
      <c r="E154" s="142"/>
      <c r="F154" s="143">
        <f>F155</f>
        <v>150000</v>
      </c>
      <c r="G154" s="16"/>
      <c r="H154" s="16"/>
    </row>
    <row r="155" spans="1:8" ht="12.75" customHeight="1" x14ac:dyDescent="0.2">
      <c r="A155" s="211" t="s">
        <v>127</v>
      </c>
      <c r="B155" s="212"/>
      <c r="C155" s="29" t="s">
        <v>104</v>
      </c>
      <c r="D155" s="29" t="s">
        <v>128</v>
      </c>
      <c r="E155" s="141">
        <v>414</v>
      </c>
      <c r="F155" s="143">
        <v>150000</v>
      </c>
      <c r="G155" s="16"/>
      <c r="H155" s="16"/>
    </row>
    <row r="156" spans="1:8" ht="12.75" customHeight="1" x14ac:dyDescent="0.2">
      <c r="A156" s="227" t="s">
        <v>108</v>
      </c>
      <c r="B156" s="228"/>
      <c r="C156" s="152" t="s">
        <v>107</v>
      </c>
      <c r="D156" s="153"/>
      <c r="E156" s="115"/>
      <c r="F156" s="146">
        <f>F157</f>
        <v>402745.13</v>
      </c>
      <c r="G156" s="16"/>
      <c r="H156" s="16"/>
    </row>
    <row r="157" spans="1:8" ht="12.75" customHeight="1" x14ac:dyDescent="0.2">
      <c r="A157" s="227" t="s">
        <v>109</v>
      </c>
      <c r="B157" s="228"/>
      <c r="C157" s="152" t="s">
        <v>110</v>
      </c>
      <c r="D157" s="153"/>
      <c r="E157" s="145"/>
      <c r="F157" s="144">
        <f>F158</f>
        <v>402745.13</v>
      </c>
      <c r="G157" s="16"/>
      <c r="H157" s="16"/>
    </row>
    <row r="158" spans="1:8" ht="12.75" customHeight="1" x14ac:dyDescent="0.2">
      <c r="A158" s="221" t="s">
        <v>111</v>
      </c>
      <c r="B158" s="222"/>
      <c r="C158" s="29" t="s">
        <v>110</v>
      </c>
      <c r="D158" s="151" t="s">
        <v>112</v>
      </c>
      <c r="E158" s="142"/>
      <c r="F158" s="143">
        <f>F159+F160+F161+F162</f>
        <v>402745.13</v>
      </c>
      <c r="G158" s="16"/>
      <c r="H158" s="16"/>
    </row>
    <row r="159" spans="1:8" ht="12.75" customHeight="1" x14ac:dyDescent="0.2">
      <c r="A159" s="221" t="s">
        <v>113</v>
      </c>
      <c r="B159" s="222"/>
      <c r="C159" s="29" t="s">
        <v>110</v>
      </c>
      <c r="D159" s="151" t="s">
        <v>112</v>
      </c>
      <c r="E159" s="141">
        <v>111</v>
      </c>
      <c r="F159" s="143">
        <v>272262</v>
      </c>
      <c r="G159" s="16"/>
      <c r="H159" s="16"/>
    </row>
    <row r="160" spans="1:8" ht="12.75" customHeight="1" x14ac:dyDescent="0.2">
      <c r="A160" s="221" t="s">
        <v>114</v>
      </c>
      <c r="B160" s="222"/>
      <c r="C160" s="29" t="s">
        <v>110</v>
      </c>
      <c r="D160" s="151" t="s">
        <v>112</v>
      </c>
      <c r="E160" s="141">
        <v>119</v>
      </c>
      <c r="F160" s="143">
        <v>82223.13</v>
      </c>
      <c r="G160" s="16"/>
      <c r="H160" s="16"/>
    </row>
    <row r="161" spans="1:8" ht="12.75" customHeight="1" x14ac:dyDescent="0.2">
      <c r="A161" s="211" t="s">
        <v>27</v>
      </c>
      <c r="B161" s="212"/>
      <c r="C161" s="29" t="s">
        <v>110</v>
      </c>
      <c r="D161" s="151" t="s">
        <v>112</v>
      </c>
      <c r="E161" s="141">
        <v>244</v>
      </c>
      <c r="F161" s="143">
        <v>42160</v>
      </c>
      <c r="G161" s="16"/>
      <c r="H161" s="16"/>
    </row>
    <row r="162" spans="1:8" ht="12.75" customHeight="1" x14ac:dyDescent="0.2">
      <c r="A162" s="221" t="s">
        <v>10</v>
      </c>
      <c r="B162" s="222"/>
      <c r="C162" s="29" t="s">
        <v>110</v>
      </c>
      <c r="D162" s="151" t="s">
        <v>112</v>
      </c>
      <c r="E162" s="141">
        <v>851</v>
      </c>
      <c r="F162" s="143">
        <v>6100</v>
      </c>
      <c r="G162" s="16"/>
      <c r="H162" s="16"/>
    </row>
    <row r="163" spans="1:8" ht="12.75" customHeight="1" x14ac:dyDescent="0.2">
      <c r="A163" s="116"/>
      <c r="B163" s="117"/>
      <c r="C163" s="265" t="s">
        <v>36</v>
      </c>
      <c r="D163" s="266"/>
      <c r="E163" s="267"/>
      <c r="F163" s="34">
        <f>F116+F138+F143+F149+F156</f>
        <v>3672497</v>
      </c>
      <c r="G163" s="94" t="e">
        <f>G115</f>
        <v>#REF!</v>
      </c>
      <c r="H163" s="94" t="e">
        <f>H115</f>
        <v>#REF!</v>
      </c>
    </row>
    <row r="164" spans="1:8" ht="12.75" customHeight="1" x14ac:dyDescent="0.2">
      <c r="F164" s="2"/>
    </row>
    <row r="166" spans="1:8" ht="369.75" hidden="1" customHeight="1" x14ac:dyDescent="0.2">
      <c r="A166" s="80"/>
      <c r="B166" s="80"/>
      <c r="C166" s="80"/>
      <c r="D166" s="80"/>
      <c r="E166" s="80"/>
      <c r="F166" s="80"/>
      <c r="G166" s="80"/>
    </row>
    <row r="167" spans="1:8" ht="12.75" hidden="1" customHeight="1" x14ac:dyDescent="0.2">
      <c r="A167" s="80"/>
      <c r="B167" s="80"/>
      <c r="C167" s="80"/>
      <c r="D167" s="80"/>
      <c r="E167" s="80"/>
      <c r="F167" s="80"/>
      <c r="G167" s="80"/>
      <c r="H167" s="80" t="s">
        <v>78</v>
      </c>
    </row>
    <row r="168" spans="1:8" ht="12.75" hidden="1" customHeight="1" x14ac:dyDescent="0.2">
      <c r="A168" s="77"/>
      <c r="B168" s="77"/>
      <c r="C168" s="77"/>
      <c r="D168" s="77"/>
      <c r="E168" s="77"/>
      <c r="F168" s="77"/>
      <c r="G168" s="257" t="s">
        <v>91</v>
      </c>
      <c r="H168" s="257"/>
    </row>
    <row r="169" spans="1:8" ht="12.75" hidden="1" customHeight="1" x14ac:dyDescent="0.2">
      <c r="A169" s="77"/>
      <c r="B169" s="77"/>
      <c r="C169" s="77"/>
      <c r="D169" s="77"/>
      <c r="E169" s="77"/>
      <c r="F169" s="77"/>
      <c r="G169" s="257"/>
      <c r="H169" s="257"/>
    </row>
    <row r="170" spans="1:8" ht="12.75" hidden="1" customHeight="1" x14ac:dyDescent="0.2">
      <c r="A170" s="77"/>
      <c r="B170" s="77"/>
      <c r="C170" s="77"/>
      <c r="D170" s="77"/>
      <c r="E170" s="77"/>
      <c r="F170" s="77"/>
      <c r="G170" s="257"/>
      <c r="H170" s="257"/>
    </row>
    <row r="171" spans="1:8" ht="12.75" hidden="1" customHeight="1" x14ac:dyDescent="0.2">
      <c r="A171" s="77"/>
      <c r="B171" s="77"/>
      <c r="C171" s="77"/>
      <c r="D171" s="77"/>
      <c r="E171" s="77"/>
      <c r="F171" s="77"/>
      <c r="G171" s="257"/>
      <c r="H171" s="257"/>
    </row>
    <row r="172" spans="1:8" ht="12.75" hidden="1" customHeight="1" x14ac:dyDescent="0.2">
      <c r="A172" s="77"/>
      <c r="B172" s="77"/>
      <c r="C172" s="77"/>
      <c r="D172" s="77"/>
      <c r="E172" s="77"/>
      <c r="F172" s="77"/>
      <c r="G172" s="257"/>
      <c r="H172" s="257"/>
    </row>
    <row r="173" spans="1:8" ht="43.5" hidden="1" customHeight="1" x14ac:dyDescent="0.2">
      <c r="G173" s="257"/>
      <c r="H173" s="257"/>
    </row>
    <row r="174" spans="1:8" ht="12.75" hidden="1" customHeight="1" x14ac:dyDescent="0.2">
      <c r="A174" s="213" t="s">
        <v>32</v>
      </c>
      <c r="B174" s="213"/>
      <c r="C174" s="213"/>
      <c r="D174" s="213"/>
      <c r="E174" s="213"/>
    </row>
    <row r="175" spans="1:8" ht="12.75" hidden="1" customHeight="1" x14ac:dyDescent="0.2">
      <c r="A175" s="214" t="s">
        <v>33</v>
      </c>
      <c r="B175" s="214"/>
      <c r="C175" s="214"/>
      <c r="D175" s="214"/>
      <c r="E175" s="214"/>
    </row>
    <row r="176" spans="1:8" ht="12.75" hidden="1" customHeight="1" x14ac:dyDescent="0.2">
      <c r="A176" s="214" t="s">
        <v>34</v>
      </c>
      <c r="B176" s="214"/>
      <c r="C176" s="214"/>
      <c r="D176" s="214"/>
      <c r="E176" s="214"/>
      <c r="F176" s="214"/>
    </row>
    <row r="177" spans="1:8" ht="12.75" hidden="1" customHeight="1" x14ac:dyDescent="0.2"/>
    <row r="178" spans="1:8" ht="12.75" hidden="1" customHeight="1" x14ac:dyDescent="0.2">
      <c r="A178" s="240" t="s">
        <v>1</v>
      </c>
      <c r="B178" s="241"/>
      <c r="C178" s="7" t="s">
        <v>0</v>
      </c>
      <c r="D178" s="8" t="s">
        <v>2</v>
      </c>
      <c r="E178" s="9" t="s">
        <v>3</v>
      </c>
      <c r="F178" s="242">
        <v>2016</v>
      </c>
      <c r="G178" s="244">
        <v>2017</v>
      </c>
      <c r="H178" s="246">
        <v>2018</v>
      </c>
    </row>
    <row r="179" spans="1:8" ht="12.75" hidden="1" customHeight="1" x14ac:dyDescent="0.2">
      <c r="A179" s="248"/>
      <c r="B179" s="249"/>
      <c r="C179" s="10"/>
      <c r="D179" s="11"/>
      <c r="E179" s="12"/>
      <c r="F179" s="243"/>
      <c r="G179" s="245"/>
      <c r="H179" s="247"/>
    </row>
    <row r="180" spans="1:8" ht="12.75" hidden="1" customHeight="1" x14ac:dyDescent="0.2">
      <c r="A180" s="219" t="s">
        <v>38</v>
      </c>
      <c r="B180" s="220"/>
      <c r="C180" s="14"/>
      <c r="D180" s="15"/>
      <c r="E180" s="14"/>
      <c r="F180" s="95">
        <f>F181+F205+F210</f>
        <v>3356121.17</v>
      </c>
      <c r="G180" s="96">
        <f>G181+G205+G210+G214</f>
        <v>3422120</v>
      </c>
      <c r="H180" s="96">
        <f>H181+H205+H210+H214</f>
        <v>3585662</v>
      </c>
    </row>
    <row r="181" spans="1:8" ht="12.75" hidden="1" customHeight="1" x14ac:dyDescent="0.2">
      <c r="A181" s="202"/>
      <c r="B181" s="203"/>
      <c r="C181" s="204" t="s">
        <v>82</v>
      </c>
      <c r="D181" s="205"/>
      <c r="E181" s="206"/>
      <c r="F181" s="91">
        <f>F182+F186+F193+F196+F199+F202</f>
        <v>2742500</v>
      </c>
      <c r="G181" s="58">
        <f>G182+G186+G193+G196+G199+G202</f>
        <v>2930169</v>
      </c>
      <c r="H181" s="59">
        <f>H182+H186+H193+H196+H199+H202</f>
        <v>3072411</v>
      </c>
    </row>
    <row r="182" spans="1:8" ht="12.75" hidden="1" customHeight="1" x14ac:dyDescent="0.2">
      <c r="A182" s="207" t="s">
        <v>37</v>
      </c>
      <c r="B182" s="208"/>
      <c r="C182" s="24" t="s">
        <v>39</v>
      </c>
      <c r="D182" s="19"/>
      <c r="E182" s="19"/>
      <c r="F182" s="91">
        <f>F183</f>
        <v>445641</v>
      </c>
      <c r="G182" s="56">
        <f>G183</f>
        <v>467477</v>
      </c>
      <c r="H182" s="56">
        <f>H183</f>
        <v>474022</v>
      </c>
    </row>
    <row r="183" spans="1:8" ht="12.75" hidden="1" customHeight="1" x14ac:dyDescent="0.2">
      <c r="A183" s="209" t="s">
        <v>73</v>
      </c>
      <c r="B183" s="210"/>
      <c r="C183" s="25" t="s">
        <v>39</v>
      </c>
      <c r="D183" s="189" t="s">
        <v>53</v>
      </c>
      <c r="E183" s="190"/>
      <c r="F183" s="93">
        <f>F184+F185</f>
        <v>445641</v>
      </c>
      <c r="G183" s="47">
        <f>G184+G185</f>
        <v>467477</v>
      </c>
      <c r="H183" s="47">
        <f>H184+H185</f>
        <v>474022</v>
      </c>
    </row>
    <row r="184" spans="1:8" ht="12.75" hidden="1" customHeight="1" x14ac:dyDescent="0.2">
      <c r="A184" s="211" t="s">
        <v>54</v>
      </c>
      <c r="B184" s="212"/>
      <c r="C184" s="25" t="s">
        <v>39</v>
      </c>
      <c r="D184" s="25" t="s">
        <v>53</v>
      </c>
      <c r="E184" s="19" t="s">
        <v>5</v>
      </c>
      <c r="F184" s="93">
        <v>342274</v>
      </c>
      <c r="G184" s="40">
        <v>359045</v>
      </c>
      <c r="H184" s="40">
        <v>364072</v>
      </c>
    </row>
    <row r="185" spans="1:8" ht="12.75" hidden="1" customHeight="1" x14ac:dyDescent="0.2">
      <c r="A185" s="225" t="s">
        <v>55</v>
      </c>
      <c r="B185" s="226"/>
      <c r="C185" s="25" t="s">
        <v>39</v>
      </c>
      <c r="D185" s="25" t="s">
        <v>53</v>
      </c>
      <c r="E185" s="19" t="s">
        <v>77</v>
      </c>
      <c r="F185" s="93">
        <v>103367</v>
      </c>
      <c r="G185" s="62">
        <v>108432</v>
      </c>
      <c r="H185" s="62">
        <v>109950</v>
      </c>
    </row>
    <row r="186" spans="1:8" ht="12.75" hidden="1" customHeight="1" x14ac:dyDescent="0.2">
      <c r="A186" s="211" t="s">
        <v>8</v>
      </c>
      <c r="B186" s="212"/>
      <c r="C186" s="18" t="s">
        <v>7</v>
      </c>
      <c r="D186" s="19"/>
      <c r="E186" s="20"/>
      <c r="F186" s="91">
        <f>F187</f>
        <v>2220311.1</v>
      </c>
      <c r="G186" s="56">
        <f>G187</f>
        <v>2404342</v>
      </c>
      <c r="H186" s="56">
        <f>H187</f>
        <v>2539372</v>
      </c>
    </row>
    <row r="187" spans="1:8" ht="12.75" hidden="1" customHeight="1" x14ac:dyDescent="0.2">
      <c r="A187" s="225" t="s">
        <v>8</v>
      </c>
      <c r="B187" s="226"/>
      <c r="C187" s="17" t="s">
        <v>7</v>
      </c>
      <c r="D187" s="24" t="s">
        <v>57</v>
      </c>
      <c r="E187" s="20"/>
      <c r="F187" s="93">
        <f>F188+F189+F190+F191+F192</f>
        <v>2220311.1</v>
      </c>
      <c r="G187" s="47">
        <f>G188+G189+G190+G191+G192</f>
        <v>2404342</v>
      </c>
      <c r="H187" s="47">
        <f>H188+H189+H190+H191+H192</f>
        <v>2539372</v>
      </c>
    </row>
    <row r="188" spans="1:8" ht="12.75" hidden="1" customHeight="1" x14ac:dyDescent="0.2">
      <c r="A188" s="211" t="s">
        <v>54</v>
      </c>
      <c r="B188" s="212"/>
      <c r="C188" s="17" t="s">
        <v>7</v>
      </c>
      <c r="D188" s="25" t="s">
        <v>57</v>
      </c>
      <c r="E188" s="18" t="s">
        <v>5</v>
      </c>
      <c r="F188" s="93">
        <v>1460730</v>
      </c>
      <c r="G188" s="40">
        <v>1532305</v>
      </c>
      <c r="H188" s="40">
        <v>1553756</v>
      </c>
    </row>
    <row r="189" spans="1:8" ht="12.75" hidden="1" customHeight="1" x14ac:dyDescent="0.2">
      <c r="A189" s="225" t="s">
        <v>55</v>
      </c>
      <c r="B189" s="226"/>
      <c r="C189" s="25" t="s">
        <v>7</v>
      </c>
      <c r="D189" s="25" t="s">
        <v>57</v>
      </c>
      <c r="E189" s="41">
        <v>119</v>
      </c>
      <c r="F189" s="93">
        <v>441140</v>
      </c>
      <c r="G189" s="40">
        <v>462756</v>
      </c>
      <c r="H189" s="40">
        <v>469235</v>
      </c>
    </row>
    <row r="190" spans="1:8" ht="12.75" hidden="1" customHeight="1" x14ac:dyDescent="0.2">
      <c r="A190" s="211" t="s">
        <v>27</v>
      </c>
      <c r="B190" s="212"/>
      <c r="C190" s="17" t="s">
        <v>7</v>
      </c>
      <c r="D190" s="25" t="s">
        <v>57</v>
      </c>
      <c r="E190" s="18" t="s">
        <v>6</v>
      </c>
      <c r="F190" s="93">
        <v>286341.09999999998</v>
      </c>
      <c r="G190" s="40">
        <v>372306</v>
      </c>
      <c r="H190" s="40">
        <v>482331</v>
      </c>
    </row>
    <row r="191" spans="1:8" ht="12.75" hidden="1" customHeight="1" x14ac:dyDescent="0.2">
      <c r="A191" s="221" t="s">
        <v>10</v>
      </c>
      <c r="B191" s="222"/>
      <c r="C191" s="17" t="s">
        <v>7</v>
      </c>
      <c r="D191" s="25" t="s">
        <v>57</v>
      </c>
      <c r="E191" s="18" t="s">
        <v>9</v>
      </c>
      <c r="F191" s="93">
        <v>21200</v>
      </c>
      <c r="G191" s="40">
        <v>25540</v>
      </c>
      <c r="H191" s="40">
        <v>22550</v>
      </c>
    </row>
    <row r="192" spans="1:8" ht="12.75" hidden="1" customHeight="1" x14ac:dyDescent="0.2">
      <c r="A192" s="221" t="s">
        <v>24</v>
      </c>
      <c r="B192" s="222"/>
      <c r="C192" s="17" t="s">
        <v>7</v>
      </c>
      <c r="D192" s="25" t="s">
        <v>57</v>
      </c>
      <c r="E192" s="18" t="s">
        <v>21</v>
      </c>
      <c r="F192" s="93">
        <v>10900</v>
      </c>
      <c r="G192" s="40">
        <v>11435</v>
      </c>
      <c r="H192" s="40">
        <v>11500</v>
      </c>
    </row>
    <row r="193" spans="1:8" ht="12.75" hidden="1" customHeight="1" x14ac:dyDescent="0.2">
      <c r="A193" s="207" t="s">
        <v>12</v>
      </c>
      <c r="B193" s="208"/>
      <c r="C193" s="24" t="s">
        <v>11</v>
      </c>
      <c r="D193" s="27"/>
      <c r="E193" s="20"/>
      <c r="F193" s="91">
        <f>F194</f>
        <v>41100</v>
      </c>
      <c r="G193" s="56">
        <f>G194</f>
        <v>43100</v>
      </c>
      <c r="H193" s="34">
        <f>H194</f>
        <v>43700</v>
      </c>
    </row>
    <row r="194" spans="1:8" ht="12.75" hidden="1" customHeight="1" x14ac:dyDescent="0.2">
      <c r="A194" s="223" t="s">
        <v>74</v>
      </c>
      <c r="B194" s="224"/>
      <c r="C194" s="25" t="s">
        <v>11</v>
      </c>
      <c r="D194" s="189" t="s">
        <v>72</v>
      </c>
      <c r="E194" s="190"/>
      <c r="F194" s="93">
        <v>41100</v>
      </c>
      <c r="G194" s="40">
        <v>43100</v>
      </c>
      <c r="H194" s="40">
        <v>43700</v>
      </c>
    </row>
    <row r="195" spans="1:8" ht="12.75" hidden="1" customHeight="1" x14ac:dyDescent="0.2">
      <c r="A195" s="223" t="s">
        <v>49</v>
      </c>
      <c r="B195" s="224"/>
      <c r="C195" s="25" t="s">
        <v>11</v>
      </c>
      <c r="D195" s="29" t="s">
        <v>72</v>
      </c>
      <c r="E195" s="70">
        <v>530</v>
      </c>
      <c r="F195" s="93">
        <v>41100</v>
      </c>
      <c r="G195" s="40">
        <v>43100</v>
      </c>
      <c r="H195" s="40">
        <v>43700</v>
      </c>
    </row>
    <row r="196" spans="1:8" ht="12.75" hidden="1" customHeight="1" x14ac:dyDescent="0.2">
      <c r="A196" s="234" t="s">
        <v>41</v>
      </c>
      <c r="B196" s="235"/>
      <c r="C196" s="39" t="s">
        <v>40</v>
      </c>
      <c r="D196" s="57"/>
      <c r="E196" s="71"/>
      <c r="F196" s="91">
        <f>F197</f>
        <v>20920</v>
      </c>
      <c r="G196" s="48"/>
      <c r="H196" s="48"/>
    </row>
    <row r="197" spans="1:8" ht="12.75" hidden="1" customHeight="1" x14ac:dyDescent="0.2">
      <c r="A197" s="236" t="s">
        <v>58</v>
      </c>
      <c r="B197" s="237"/>
      <c r="C197" s="25" t="s">
        <v>40</v>
      </c>
      <c r="D197" s="191" t="s">
        <v>59</v>
      </c>
      <c r="E197" s="192"/>
      <c r="F197" s="93">
        <f>F198</f>
        <v>20920</v>
      </c>
      <c r="G197" s="47"/>
      <c r="H197" s="21"/>
    </row>
    <row r="198" spans="1:8" ht="12.75" hidden="1" customHeight="1" x14ac:dyDescent="0.2">
      <c r="A198" s="209" t="s">
        <v>60</v>
      </c>
      <c r="B198" s="210"/>
      <c r="C198" s="25" t="s">
        <v>40</v>
      </c>
      <c r="D198" s="63" t="s">
        <v>59</v>
      </c>
      <c r="E198" s="53">
        <v>530</v>
      </c>
      <c r="F198" s="93">
        <v>20920</v>
      </c>
      <c r="G198" s="48"/>
      <c r="H198" s="48"/>
    </row>
    <row r="199" spans="1:8" ht="12.75" hidden="1" customHeight="1" x14ac:dyDescent="0.2">
      <c r="A199" s="227" t="s">
        <v>14</v>
      </c>
      <c r="B199" s="228"/>
      <c r="C199" s="31" t="s">
        <v>13</v>
      </c>
      <c r="D199" s="32"/>
      <c r="E199" s="33"/>
      <c r="F199" s="91">
        <f t="shared" ref="F199:H200" si="8">F200</f>
        <v>10000</v>
      </c>
      <c r="G199" s="56">
        <f t="shared" si="8"/>
        <v>10500</v>
      </c>
      <c r="H199" s="34">
        <f t="shared" si="8"/>
        <v>10500</v>
      </c>
    </row>
    <row r="200" spans="1:8" ht="12.75" hidden="1" customHeight="1" x14ac:dyDescent="0.2">
      <c r="A200" s="211" t="s">
        <v>65</v>
      </c>
      <c r="B200" s="212"/>
      <c r="C200" s="17" t="s">
        <v>13</v>
      </c>
      <c r="D200" s="66" t="s">
        <v>63</v>
      </c>
      <c r="E200" s="20"/>
      <c r="F200" s="93">
        <f t="shared" si="8"/>
        <v>10000</v>
      </c>
      <c r="G200" s="47">
        <f t="shared" si="8"/>
        <v>10500</v>
      </c>
      <c r="H200" s="21">
        <f t="shared" si="8"/>
        <v>10500</v>
      </c>
    </row>
    <row r="201" spans="1:8" ht="12.75" hidden="1" customHeight="1" x14ac:dyDescent="0.2">
      <c r="A201" s="221" t="s">
        <v>16</v>
      </c>
      <c r="B201" s="222"/>
      <c r="C201" s="17" t="s">
        <v>13</v>
      </c>
      <c r="D201" s="67" t="s">
        <v>64</v>
      </c>
      <c r="E201" s="18" t="s">
        <v>15</v>
      </c>
      <c r="F201" s="93">
        <v>10000</v>
      </c>
      <c r="G201" s="40">
        <v>10500</v>
      </c>
      <c r="H201" s="40">
        <v>10500</v>
      </c>
    </row>
    <row r="202" spans="1:8" ht="12.75" hidden="1" customHeight="1" x14ac:dyDescent="0.2">
      <c r="A202" s="227" t="s">
        <v>18</v>
      </c>
      <c r="B202" s="228"/>
      <c r="C202" s="31" t="s">
        <v>17</v>
      </c>
      <c r="D202" s="32"/>
      <c r="E202" s="33"/>
      <c r="F202" s="91">
        <f t="shared" ref="F202:H203" si="9">F203</f>
        <v>4527.8999999999996</v>
      </c>
      <c r="G202" s="56">
        <f t="shared" si="9"/>
        <v>4750</v>
      </c>
      <c r="H202" s="34">
        <f t="shared" si="9"/>
        <v>4817</v>
      </c>
    </row>
    <row r="203" spans="1:8" ht="12.75" hidden="1" customHeight="1" x14ac:dyDescent="0.2">
      <c r="A203" s="225" t="s">
        <v>61</v>
      </c>
      <c r="B203" s="226"/>
      <c r="C203" s="17" t="s">
        <v>17</v>
      </c>
      <c r="D203" s="200" t="s">
        <v>62</v>
      </c>
      <c r="E203" s="201"/>
      <c r="F203" s="93">
        <f t="shared" si="9"/>
        <v>4527.8999999999996</v>
      </c>
      <c r="G203" s="47">
        <f t="shared" si="9"/>
        <v>4750</v>
      </c>
      <c r="H203" s="21">
        <f t="shared" si="9"/>
        <v>4817</v>
      </c>
    </row>
    <row r="204" spans="1:8" ht="12.75" hidden="1" customHeight="1" x14ac:dyDescent="0.2">
      <c r="A204" s="211" t="s">
        <v>42</v>
      </c>
      <c r="B204" s="212"/>
      <c r="C204" s="17" t="s">
        <v>17</v>
      </c>
      <c r="D204" s="64" t="s">
        <v>62</v>
      </c>
      <c r="E204" s="41">
        <v>853</v>
      </c>
      <c r="F204" s="93">
        <v>4527.8999999999996</v>
      </c>
      <c r="G204" s="40">
        <v>4750</v>
      </c>
      <c r="H204" s="40">
        <v>4817</v>
      </c>
    </row>
    <row r="205" spans="1:8" ht="12.75" hidden="1" customHeight="1" x14ac:dyDescent="0.2">
      <c r="A205" s="229"/>
      <c r="B205" s="230"/>
      <c r="C205" s="231" t="s">
        <v>86</v>
      </c>
      <c r="D205" s="232"/>
      <c r="E205" s="233"/>
      <c r="F205" s="91">
        <f t="shared" ref="F205:H206" si="10">F206</f>
        <v>57579</v>
      </c>
      <c r="G205" s="58">
        <f t="shared" si="10"/>
        <v>55451</v>
      </c>
      <c r="H205" s="58">
        <f t="shared" si="10"/>
        <v>55451</v>
      </c>
    </row>
    <row r="206" spans="1:8" ht="12.75" hidden="1" customHeight="1" x14ac:dyDescent="0.2">
      <c r="A206" s="211" t="s">
        <v>47</v>
      </c>
      <c r="B206" s="212"/>
      <c r="C206" s="24" t="s">
        <v>48</v>
      </c>
      <c r="D206" s="19"/>
      <c r="E206" s="20"/>
      <c r="F206" s="93">
        <f t="shared" si="10"/>
        <v>57579</v>
      </c>
      <c r="G206" s="40">
        <f t="shared" si="10"/>
        <v>55451</v>
      </c>
      <c r="H206" s="40">
        <f t="shared" si="10"/>
        <v>55451</v>
      </c>
    </row>
    <row r="207" spans="1:8" ht="12.75" hidden="1" customHeight="1" x14ac:dyDescent="0.2">
      <c r="A207" s="225" t="s">
        <v>66</v>
      </c>
      <c r="B207" s="226"/>
      <c r="C207" s="25" t="s">
        <v>48</v>
      </c>
      <c r="D207" s="197" t="s">
        <v>67</v>
      </c>
      <c r="E207" s="198"/>
      <c r="F207" s="93">
        <f>F208+F209</f>
        <v>57579</v>
      </c>
      <c r="G207" s="47">
        <f>G208+G209</f>
        <v>55451</v>
      </c>
      <c r="H207" s="47">
        <f>H208+H209</f>
        <v>55451</v>
      </c>
    </row>
    <row r="208" spans="1:8" ht="12.75" hidden="1" customHeight="1" x14ac:dyDescent="0.2">
      <c r="A208" s="211" t="s">
        <v>54</v>
      </c>
      <c r="B208" s="212"/>
      <c r="C208" s="30" t="s">
        <v>48</v>
      </c>
      <c r="D208" s="65" t="s">
        <v>67</v>
      </c>
      <c r="E208" s="51">
        <v>121</v>
      </c>
      <c r="F208" s="93">
        <v>44224</v>
      </c>
      <c r="G208" s="40">
        <v>42589</v>
      </c>
      <c r="H208" s="40">
        <v>42589</v>
      </c>
    </row>
    <row r="209" spans="1:8" ht="12.75" hidden="1" customHeight="1" x14ac:dyDescent="0.2">
      <c r="A209" s="211" t="s">
        <v>55</v>
      </c>
      <c r="B209" s="212"/>
      <c r="C209" s="30" t="s">
        <v>48</v>
      </c>
      <c r="D209" s="65" t="s">
        <v>67</v>
      </c>
      <c r="E209" s="53">
        <v>119</v>
      </c>
      <c r="F209" s="93">
        <v>13355</v>
      </c>
      <c r="G209" s="62">
        <v>12862</v>
      </c>
      <c r="H209" s="40">
        <v>12862</v>
      </c>
    </row>
    <row r="210" spans="1:8" ht="12.75" hidden="1" customHeight="1" x14ac:dyDescent="0.2">
      <c r="A210" s="202"/>
      <c r="B210" s="203"/>
      <c r="C210" s="204" t="s">
        <v>84</v>
      </c>
      <c r="D210" s="205"/>
      <c r="E210" s="206"/>
      <c r="F210" s="91">
        <f>F211+F214</f>
        <v>556042.16999999993</v>
      </c>
      <c r="G210" s="58">
        <f>G211+G214</f>
        <v>436500</v>
      </c>
      <c r="H210" s="58">
        <f>H211+H214</f>
        <v>457800</v>
      </c>
    </row>
    <row r="211" spans="1:8" ht="12.75" hidden="1" customHeight="1" x14ac:dyDescent="0.2">
      <c r="A211" s="221" t="s">
        <v>44</v>
      </c>
      <c r="B211" s="222"/>
      <c r="C211" s="39" t="s">
        <v>43</v>
      </c>
      <c r="D211" s="19"/>
      <c r="E211" s="20"/>
      <c r="F211" s="91">
        <f>F212</f>
        <v>416042.17</v>
      </c>
      <c r="G211" s="56">
        <f>G212</f>
        <v>436500</v>
      </c>
      <c r="H211" s="34">
        <f>H212</f>
        <v>457800</v>
      </c>
    </row>
    <row r="212" spans="1:8" ht="12.75" hidden="1" customHeight="1" x14ac:dyDescent="0.2">
      <c r="A212" s="238" t="s">
        <v>68</v>
      </c>
      <c r="B212" s="239"/>
      <c r="C212" s="25" t="s">
        <v>43</v>
      </c>
      <c r="D212" s="189" t="s">
        <v>69</v>
      </c>
      <c r="E212" s="190"/>
      <c r="F212" s="93">
        <f>F213</f>
        <v>416042.17</v>
      </c>
      <c r="G212" s="47">
        <v>436500</v>
      </c>
      <c r="H212" s="21">
        <f>H213</f>
        <v>457800</v>
      </c>
    </row>
    <row r="213" spans="1:8" ht="12.75" hidden="1" customHeight="1" x14ac:dyDescent="0.2">
      <c r="A213" s="211" t="s">
        <v>27</v>
      </c>
      <c r="B213" s="212"/>
      <c r="C213" s="25" t="s">
        <v>43</v>
      </c>
      <c r="D213" s="25" t="s">
        <v>69</v>
      </c>
      <c r="E213" s="25" t="s">
        <v>6</v>
      </c>
      <c r="F213" s="93">
        <v>416042.17</v>
      </c>
      <c r="G213" s="40">
        <v>436500</v>
      </c>
      <c r="H213" s="40">
        <v>457800</v>
      </c>
    </row>
    <row r="214" spans="1:8" ht="12.75" hidden="1" customHeight="1" x14ac:dyDescent="0.2">
      <c r="A214" s="221" t="s">
        <v>20</v>
      </c>
      <c r="B214" s="222"/>
      <c r="C214" s="39" t="s">
        <v>19</v>
      </c>
      <c r="D214" s="60"/>
      <c r="E214" s="61"/>
      <c r="F214" s="91">
        <f t="shared" ref="F214:H215" si="11">F215</f>
        <v>140000</v>
      </c>
      <c r="G214" s="56">
        <f t="shared" si="11"/>
        <v>0</v>
      </c>
      <c r="H214" s="56">
        <f t="shared" si="11"/>
        <v>0</v>
      </c>
    </row>
    <row r="215" spans="1:8" ht="12.75" hidden="1" customHeight="1" x14ac:dyDescent="0.2">
      <c r="A215" s="211" t="s">
        <v>71</v>
      </c>
      <c r="B215" s="212"/>
      <c r="C215" s="8" t="s">
        <v>19</v>
      </c>
      <c r="D215" s="197" t="s">
        <v>70</v>
      </c>
      <c r="E215" s="198"/>
      <c r="F215" s="93">
        <f t="shared" si="11"/>
        <v>140000</v>
      </c>
      <c r="G215" s="47">
        <f t="shared" si="11"/>
        <v>0</v>
      </c>
      <c r="H215" s="21">
        <f t="shared" si="11"/>
        <v>0</v>
      </c>
    </row>
    <row r="216" spans="1:8" ht="12.75" hidden="1" customHeight="1" x14ac:dyDescent="0.2">
      <c r="A216" s="250" t="s">
        <v>27</v>
      </c>
      <c r="B216" s="251"/>
      <c r="C216" s="25" t="s">
        <v>19</v>
      </c>
      <c r="D216" s="69" t="s">
        <v>70</v>
      </c>
      <c r="E216" s="53">
        <v>244</v>
      </c>
      <c r="F216" s="93">
        <v>140000</v>
      </c>
      <c r="G216" s="48">
        <v>0</v>
      </c>
      <c r="H216" s="48">
        <v>0</v>
      </c>
    </row>
    <row r="217" spans="1:8" ht="12.75" hidden="1" customHeight="1" x14ac:dyDescent="0.2">
      <c r="A217" s="258"/>
      <c r="B217" s="258"/>
      <c r="C217" s="204" t="s">
        <v>85</v>
      </c>
      <c r="D217" s="205"/>
      <c r="E217" s="206"/>
      <c r="F217" s="92">
        <f>F180</f>
        <v>3356121.17</v>
      </c>
      <c r="G217" s="84">
        <f>G180</f>
        <v>3422120</v>
      </c>
      <c r="H217" s="84">
        <f>H180</f>
        <v>3585662</v>
      </c>
    </row>
  </sheetData>
  <mergeCells count="152">
    <mergeCell ref="A159:B159"/>
    <mergeCell ref="A160:B160"/>
    <mergeCell ref="A161:B161"/>
    <mergeCell ref="A162:B162"/>
    <mergeCell ref="A147:B147"/>
    <mergeCell ref="A148:B148"/>
    <mergeCell ref="A153:B153"/>
    <mergeCell ref="A156:B156"/>
    <mergeCell ref="A157:B157"/>
    <mergeCell ref="A158:B158"/>
    <mergeCell ref="A154:B154"/>
    <mergeCell ref="A155:B155"/>
    <mergeCell ref="A213:B213"/>
    <mergeCell ref="A214:B214"/>
    <mergeCell ref="A215:B215"/>
    <mergeCell ref="D215:E215"/>
    <mergeCell ref="A216:B216"/>
    <mergeCell ref="A217:B217"/>
    <mergeCell ref="C217:E217"/>
    <mergeCell ref="A209:B209"/>
    <mergeCell ref="A210:B210"/>
    <mergeCell ref="C210:E210"/>
    <mergeCell ref="A211:B211"/>
    <mergeCell ref="A212:B212"/>
    <mergeCell ref="D212:E212"/>
    <mergeCell ref="A205:B205"/>
    <mergeCell ref="C205:E205"/>
    <mergeCell ref="A206:B206"/>
    <mergeCell ref="A207:B207"/>
    <mergeCell ref="D207:E207"/>
    <mergeCell ref="A208:B208"/>
    <mergeCell ref="A200:B200"/>
    <mergeCell ref="A201:B201"/>
    <mergeCell ref="A202:B202"/>
    <mergeCell ref="A203:B203"/>
    <mergeCell ref="D203:E203"/>
    <mergeCell ref="A204:B204"/>
    <mergeCell ref="A195:B195"/>
    <mergeCell ref="A196:B196"/>
    <mergeCell ref="A197:B197"/>
    <mergeCell ref="D197:E197"/>
    <mergeCell ref="A198:B198"/>
    <mergeCell ref="A199:B199"/>
    <mergeCell ref="A190:B190"/>
    <mergeCell ref="A191:B191"/>
    <mergeCell ref="A192:B192"/>
    <mergeCell ref="A193:B193"/>
    <mergeCell ref="A194:B194"/>
    <mergeCell ref="D194:E194"/>
    <mergeCell ref="A184:B184"/>
    <mergeCell ref="A185:B185"/>
    <mergeCell ref="A186:B186"/>
    <mergeCell ref="A187:B187"/>
    <mergeCell ref="A188:B188"/>
    <mergeCell ref="A189:B189"/>
    <mergeCell ref="A180:B180"/>
    <mergeCell ref="A181:B181"/>
    <mergeCell ref="C181:E181"/>
    <mergeCell ref="A182:B182"/>
    <mergeCell ref="A183:B183"/>
    <mergeCell ref="D183:E183"/>
    <mergeCell ref="A176:F176"/>
    <mergeCell ref="A178:B178"/>
    <mergeCell ref="F178:F179"/>
    <mergeCell ref="G178:G179"/>
    <mergeCell ref="H178:H179"/>
    <mergeCell ref="A179:B179"/>
    <mergeCell ref="C163:E163"/>
    <mergeCell ref="G168:H173"/>
    <mergeCell ref="A174:E174"/>
    <mergeCell ref="A175:E175"/>
    <mergeCell ref="D151:E151"/>
    <mergeCell ref="A144:B144"/>
    <mergeCell ref="A145:B145"/>
    <mergeCell ref="D145:E145"/>
    <mergeCell ref="A146:B146"/>
    <mergeCell ref="A139:B139"/>
    <mergeCell ref="A140:B140"/>
    <mergeCell ref="D140:E140"/>
    <mergeCell ref="A141:B141"/>
    <mergeCell ref="A142:B142"/>
    <mergeCell ref="A143:B143"/>
    <mergeCell ref="C143:E143"/>
    <mergeCell ref="A134:B134"/>
    <mergeCell ref="A135:B135"/>
    <mergeCell ref="A136:B136"/>
    <mergeCell ref="D136:E136"/>
    <mergeCell ref="A137:B137"/>
    <mergeCell ref="A138:B138"/>
    <mergeCell ref="C138:E138"/>
    <mergeCell ref="A132:B132"/>
    <mergeCell ref="A133:B133"/>
    <mergeCell ref="A126:B126"/>
    <mergeCell ref="A127:B127"/>
    <mergeCell ref="A129:B129"/>
    <mergeCell ref="A130:B130"/>
    <mergeCell ref="D130:E130"/>
    <mergeCell ref="A131:B131"/>
    <mergeCell ref="A120:B120"/>
    <mergeCell ref="A121:B121"/>
    <mergeCell ref="A122:B122"/>
    <mergeCell ref="A123:B123"/>
    <mergeCell ref="A124:B124"/>
    <mergeCell ref="A125:B125"/>
    <mergeCell ref="A116:B116"/>
    <mergeCell ref="C116:E116"/>
    <mergeCell ref="A117:B117"/>
    <mergeCell ref="A118:B118"/>
    <mergeCell ref="D118:E118"/>
    <mergeCell ref="A119:B119"/>
    <mergeCell ref="B105:F108"/>
    <mergeCell ref="A109:E109"/>
    <mergeCell ref="A110:E110"/>
    <mergeCell ref="A111:E111"/>
    <mergeCell ref="A113:B114"/>
    <mergeCell ref="A115:B115"/>
    <mergeCell ref="D95:E95"/>
    <mergeCell ref="D98:E98"/>
    <mergeCell ref="B101:F101"/>
    <mergeCell ref="A102:F102"/>
    <mergeCell ref="B103:F103"/>
    <mergeCell ref="B104:F104"/>
    <mergeCell ref="H60:L60"/>
    <mergeCell ref="D66:E66"/>
    <mergeCell ref="D77:E77"/>
    <mergeCell ref="D80:E80"/>
    <mergeCell ref="D86:E86"/>
    <mergeCell ref="D90:E90"/>
    <mergeCell ref="A56:F56"/>
    <mergeCell ref="B57:F57"/>
    <mergeCell ref="A58:F58"/>
    <mergeCell ref="G58:L58"/>
    <mergeCell ref="A59:F59"/>
    <mergeCell ref="G59:L59"/>
    <mergeCell ref="D42:E42"/>
    <mergeCell ref="D47:E47"/>
    <mergeCell ref="D50:E50"/>
    <mergeCell ref="A53:F53"/>
    <mergeCell ref="A54:F54"/>
    <mergeCell ref="A55:F55"/>
    <mergeCell ref="A8:F8"/>
    <mergeCell ref="A9:F9"/>
    <mergeCell ref="D16:E16"/>
    <mergeCell ref="D29:E29"/>
    <mergeCell ref="D32:E32"/>
    <mergeCell ref="D38:E38"/>
    <mergeCell ref="A2:F2"/>
    <mergeCell ref="A3:F3"/>
    <mergeCell ref="A4:F4"/>
    <mergeCell ref="A5:F5"/>
    <mergeCell ref="A6:F6"/>
    <mergeCell ref="B7:F7"/>
  </mergeCells>
  <pageMargins left="0.74803149606299213" right="0.74803149606299213" top="0.98425196850393704" bottom="0.98425196850393704" header="0.51181102362204722" footer="0.51181102362204722"/>
  <pageSetup paperSize="9" scale="86" orientation="landscape" r:id="rId1"/>
  <headerFooter alignWithMargins="0"/>
  <colBreaks count="1" manualBreakCount="1">
    <brk id="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5"/>
  <sheetViews>
    <sheetView showGridLines="0" tabSelected="1" topLeftCell="A52" zoomScaleNormal="100" workbookViewId="0">
      <selection activeCell="I229" sqref="I229"/>
    </sheetView>
  </sheetViews>
  <sheetFormatPr defaultRowHeight="12.75" customHeight="1" x14ac:dyDescent="0.2"/>
  <cols>
    <col min="1" max="1" width="81.28515625" style="1" customWidth="1"/>
    <col min="2" max="2" width="5.85546875" style="55" customWidth="1"/>
    <col min="3" max="3" width="6.28515625" style="1" customWidth="1"/>
    <col min="4" max="4" width="9.7109375" style="36" customWidth="1"/>
    <col min="5" max="5" width="4.28515625" style="1" customWidth="1"/>
    <col min="6" max="6" width="6.28515625" style="1" hidden="1" customWidth="1"/>
    <col min="7" max="7" width="15.85546875" style="1" customWidth="1"/>
    <col min="8" max="8" width="15.28515625" style="1" customWidth="1"/>
    <col min="9" max="9" width="9.140625" style="1" customWidth="1"/>
    <col min="10" max="10" width="14" style="1" customWidth="1"/>
    <col min="11" max="11" width="13.85546875" style="1" bestFit="1" customWidth="1"/>
    <col min="12" max="12" width="9.140625" style="1" customWidth="1"/>
    <col min="13" max="13" width="11.7109375" style="1" bestFit="1" customWidth="1"/>
    <col min="14" max="16384" width="9.140625" style="1"/>
  </cols>
  <sheetData>
    <row r="1" spans="1:12" ht="21" hidden="1" customHeight="1" x14ac:dyDescent="0.2">
      <c r="A1" s="5"/>
      <c r="B1" s="49"/>
      <c r="C1" s="5"/>
      <c r="D1" s="26"/>
      <c r="E1" s="5"/>
      <c r="F1" s="5"/>
      <c r="G1" s="5"/>
      <c r="H1" s="5"/>
    </row>
    <row r="2" spans="1:12" hidden="1" x14ac:dyDescent="0.2">
      <c r="A2" s="193" t="s">
        <v>25</v>
      </c>
      <c r="B2" s="193"/>
      <c r="C2" s="193"/>
      <c r="D2" s="193"/>
      <c r="E2" s="193"/>
      <c r="F2" s="193"/>
      <c r="G2" s="5"/>
      <c r="H2" s="5"/>
    </row>
    <row r="3" spans="1:12" hidden="1" x14ac:dyDescent="0.2">
      <c r="A3" s="193" t="s">
        <v>22</v>
      </c>
      <c r="B3" s="193"/>
      <c r="C3" s="193"/>
      <c r="D3" s="193"/>
      <c r="E3" s="193"/>
      <c r="F3" s="193"/>
      <c r="G3" s="5"/>
      <c r="H3" s="5"/>
    </row>
    <row r="4" spans="1:12" hidden="1" x14ac:dyDescent="0.2">
      <c r="A4" s="193" t="s">
        <v>52</v>
      </c>
      <c r="B4" s="193"/>
      <c r="C4" s="193"/>
      <c r="D4" s="193"/>
      <c r="E4" s="193"/>
      <c r="F4" s="193"/>
      <c r="G4" s="5"/>
      <c r="H4" s="5"/>
    </row>
    <row r="5" spans="1:12" hidden="1" x14ac:dyDescent="0.2">
      <c r="A5" s="193" t="s">
        <v>50</v>
      </c>
      <c r="B5" s="193"/>
      <c r="C5" s="193"/>
      <c r="D5" s="193"/>
      <c r="E5" s="193"/>
      <c r="F5" s="193"/>
      <c r="G5" s="5"/>
      <c r="H5" s="5"/>
    </row>
    <row r="6" spans="1:12" hidden="1" x14ac:dyDescent="0.2">
      <c r="A6" s="193" t="s">
        <v>35</v>
      </c>
      <c r="B6" s="193"/>
      <c r="C6" s="193"/>
      <c r="D6" s="193"/>
      <c r="E6" s="193"/>
      <c r="F6" s="193"/>
      <c r="G6" s="5"/>
      <c r="H6" s="5"/>
    </row>
    <row r="7" spans="1:12" hidden="1" x14ac:dyDescent="0.2">
      <c r="A7" s="158"/>
      <c r="B7" s="194" t="s">
        <v>51</v>
      </c>
      <c r="C7" s="194"/>
      <c r="D7" s="194"/>
      <c r="E7" s="194"/>
      <c r="F7" s="194"/>
      <c r="G7" s="5"/>
      <c r="H7" s="5"/>
    </row>
    <row r="8" spans="1:12" hidden="1" x14ac:dyDescent="0.2">
      <c r="A8" s="187" t="s">
        <v>23</v>
      </c>
      <c r="B8" s="187"/>
      <c r="C8" s="187"/>
      <c r="D8" s="187"/>
      <c r="E8" s="187"/>
      <c r="F8" s="187"/>
      <c r="G8" s="45"/>
      <c r="H8" s="45"/>
    </row>
    <row r="9" spans="1:12" hidden="1" x14ac:dyDescent="0.2">
      <c r="A9" s="188" t="s">
        <v>88</v>
      </c>
      <c r="B9" s="188"/>
      <c r="C9" s="188"/>
      <c r="D9" s="188"/>
      <c r="E9" s="188"/>
      <c r="F9" s="188"/>
      <c r="G9" s="44"/>
      <c r="H9" s="44"/>
    </row>
    <row r="10" spans="1:12" hidden="1" x14ac:dyDescent="0.2">
      <c r="A10" s="156"/>
      <c r="B10" s="50"/>
      <c r="C10" s="156"/>
      <c r="D10" s="6"/>
      <c r="E10" s="156"/>
      <c r="F10" s="156"/>
      <c r="G10" s="86"/>
      <c r="H10" s="86"/>
      <c r="I10" s="4"/>
      <c r="J10" s="4"/>
      <c r="K10" s="4"/>
      <c r="L10" s="4"/>
    </row>
    <row r="11" spans="1:12" hidden="1" x14ac:dyDescent="0.2">
      <c r="A11" s="7" t="s">
        <v>1</v>
      </c>
      <c r="B11" s="51" t="s">
        <v>4</v>
      </c>
      <c r="C11" s="7" t="s">
        <v>0</v>
      </c>
      <c r="D11" s="8" t="s">
        <v>2</v>
      </c>
      <c r="E11" s="9" t="s">
        <v>3</v>
      </c>
      <c r="F11" s="184">
        <v>2016</v>
      </c>
      <c r="G11" s="88">
        <v>2017</v>
      </c>
      <c r="H11" s="88">
        <v>2018</v>
      </c>
      <c r="I11" s="4"/>
      <c r="J11" s="4"/>
      <c r="K11" s="4"/>
      <c r="L11" s="4"/>
    </row>
    <row r="12" spans="1:12" ht="7.5" hidden="1" customHeight="1" x14ac:dyDescent="0.2">
      <c r="A12" s="10"/>
      <c r="B12" s="52"/>
      <c r="C12" s="10"/>
      <c r="D12" s="11"/>
      <c r="E12" s="12"/>
      <c r="F12" s="10"/>
      <c r="G12" s="86"/>
      <c r="H12" s="86"/>
      <c r="I12" s="4"/>
      <c r="J12" s="4"/>
      <c r="K12" s="4"/>
      <c r="L12" s="4"/>
    </row>
    <row r="13" spans="1:12" hidden="1" x14ac:dyDescent="0.2">
      <c r="A13" s="13" t="s">
        <v>38</v>
      </c>
      <c r="B13" s="160">
        <v>703</v>
      </c>
      <c r="C13" s="162"/>
      <c r="D13" s="15"/>
      <c r="E13" s="162"/>
      <c r="F13" s="89">
        <f>F14+F40+F45</f>
        <v>3356121.17</v>
      </c>
      <c r="G13" s="16">
        <f>G14+G40+G45+G49</f>
        <v>3422120</v>
      </c>
      <c r="H13" s="16">
        <f>H14+H40+H45+H49</f>
        <v>3585662</v>
      </c>
      <c r="I13" s="35"/>
      <c r="J13" s="35"/>
      <c r="K13" s="4"/>
      <c r="L13" s="4"/>
    </row>
    <row r="14" spans="1:12" hidden="1" x14ac:dyDescent="0.2">
      <c r="A14" s="17" t="s">
        <v>30</v>
      </c>
      <c r="B14" s="160">
        <v>703</v>
      </c>
      <c r="C14" s="164" t="s">
        <v>28</v>
      </c>
      <c r="D14" s="19"/>
      <c r="E14" s="20"/>
      <c r="F14" s="59">
        <f>F15+F19+F28+F31+F34+F37</f>
        <v>2742500</v>
      </c>
      <c r="G14" s="16">
        <f>G15+G19+G28+G31+G34+G37</f>
        <v>2930169</v>
      </c>
      <c r="H14" s="16">
        <f>H15+H19+H28+H31+H34+H37</f>
        <v>3072411</v>
      </c>
      <c r="I14" s="4"/>
      <c r="J14" s="4"/>
      <c r="K14" s="4"/>
      <c r="L14" s="4"/>
    </row>
    <row r="15" spans="1:12" ht="22.5" hidden="1" x14ac:dyDescent="0.2">
      <c r="A15" s="46" t="s">
        <v>37</v>
      </c>
      <c r="B15" s="160">
        <v>703</v>
      </c>
      <c r="C15" s="24" t="s">
        <v>39</v>
      </c>
      <c r="D15" s="19"/>
      <c r="E15" s="19"/>
      <c r="F15" s="34">
        <f>F16</f>
        <v>445641</v>
      </c>
      <c r="G15" s="16">
        <f>G16</f>
        <v>467477</v>
      </c>
      <c r="H15" s="16">
        <f>H16</f>
        <v>474022</v>
      </c>
      <c r="I15" s="4"/>
      <c r="J15" s="4"/>
      <c r="K15" s="4"/>
      <c r="L15" s="4"/>
    </row>
    <row r="16" spans="1:12" ht="25.5" hidden="1" x14ac:dyDescent="0.2">
      <c r="A16" s="68" t="s">
        <v>73</v>
      </c>
      <c r="B16" s="160">
        <v>703</v>
      </c>
      <c r="C16" s="25" t="s">
        <v>39</v>
      </c>
      <c r="D16" s="189" t="s">
        <v>53</v>
      </c>
      <c r="E16" s="190"/>
      <c r="F16" s="21">
        <f>F17+F18</f>
        <v>445641</v>
      </c>
      <c r="G16" s="22">
        <f>G17+G18</f>
        <v>467477</v>
      </c>
      <c r="H16" s="22">
        <f>H17+H18</f>
        <v>474022</v>
      </c>
      <c r="I16" s="4"/>
      <c r="J16" s="4"/>
      <c r="K16" s="4"/>
      <c r="L16" s="4"/>
    </row>
    <row r="17" spans="1:12" hidden="1" x14ac:dyDescent="0.2">
      <c r="A17" s="170" t="s">
        <v>54</v>
      </c>
      <c r="B17" s="160">
        <v>703</v>
      </c>
      <c r="C17" s="25" t="s">
        <v>39</v>
      </c>
      <c r="D17" s="25" t="s">
        <v>53</v>
      </c>
      <c r="E17" s="19" t="s">
        <v>5</v>
      </c>
      <c r="F17" s="21">
        <v>342274</v>
      </c>
      <c r="G17" s="22">
        <v>359045</v>
      </c>
      <c r="H17" s="22">
        <v>364072</v>
      </c>
      <c r="I17" s="4"/>
      <c r="J17" s="4"/>
      <c r="K17" s="4"/>
      <c r="L17" s="4"/>
    </row>
    <row r="18" spans="1:12" ht="25.5" hidden="1" x14ac:dyDescent="0.2">
      <c r="A18" s="68" t="s">
        <v>55</v>
      </c>
      <c r="B18" s="160">
        <v>703</v>
      </c>
      <c r="C18" s="25" t="s">
        <v>39</v>
      </c>
      <c r="D18" s="25" t="s">
        <v>53</v>
      </c>
      <c r="E18" s="19" t="s">
        <v>56</v>
      </c>
      <c r="F18" s="21">
        <v>103367</v>
      </c>
      <c r="G18" s="22">
        <v>108432</v>
      </c>
      <c r="H18" s="22">
        <v>109950</v>
      </c>
      <c r="I18" s="4"/>
      <c r="J18" s="4"/>
      <c r="K18" s="4"/>
      <c r="L18" s="4"/>
    </row>
    <row r="19" spans="1:12" ht="25.5" hidden="1" x14ac:dyDescent="0.2">
      <c r="A19" s="170" t="s">
        <v>8</v>
      </c>
      <c r="B19" s="160">
        <v>703</v>
      </c>
      <c r="C19" s="163" t="s">
        <v>7</v>
      </c>
      <c r="D19" s="19"/>
      <c r="E19" s="20"/>
      <c r="F19" s="34">
        <f>F20</f>
        <v>2220311.1</v>
      </c>
      <c r="G19" s="16">
        <f>G20</f>
        <v>2404342</v>
      </c>
      <c r="H19" s="16">
        <f>H20</f>
        <v>2539372</v>
      </c>
      <c r="I19" s="4">
        <f>G19/F19</f>
        <v>1.0828851866749662</v>
      </c>
      <c r="J19" s="4"/>
      <c r="K19" s="4"/>
      <c r="L19" s="4"/>
    </row>
    <row r="20" spans="1:12" ht="25.5" hidden="1" customHeight="1" x14ac:dyDescent="0.2">
      <c r="A20" s="68" t="s">
        <v>8</v>
      </c>
      <c r="B20" s="160">
        <v>703</v>
      </c>
      <c r="C20" s="17" t="s">
        <v>7</v>
      </c>
      <c r="D20" s="24" t="s">
        <v>57</v>
      </c>
      <c r="E20" s="20"/>
      <c r="F20" s="21">
        <f>F21+F22+F23+F24+F25</f>
        <v>2220311.1</v>
      </c>
      <c r="G20" s="22">
        <f>G21+G22+G23+G24+G25</f>
        <v>2404342</v>
      </c>
      <c r="H20" s="22">
        <f>H21+H22+H23+H24+H25</f>
        <v>2539372</v>
      </c>
      <c r="I20" s="4">
        <f t="shared" ref="I20:I36" si="0">G20/F20</f>
        <v>1.0828851866749662</v>
      </c>
      <c r="J20" s="4"/>
      <c r="K20" s="4"/>
      <c r="L20" s="4"/>
    </row>
    <row r="21" spans="1:12" hidden="1" x14ac:dyDescent="0.2">
      <c r="A21" s="170" t="s">
        <v>54</v>
      </c>
      <c r="B21" s="160">
        <v>703</v>
      </c>
      <c r="C21" s="17" t="s">
        <v>7</v>
      </c>
      <c r="D21" s="25" t="s">
        <v>57</v>
      </c>
      <c r="E21" s="163" t="s">
        <v>5</v>
      </c>
      <c r="F21" s="21">
        <v>1460730</v>
      </c>
      <c r="G21" s="22">
        <v>1532305</v>
      </c>
      <c r="H21" s="22">
        <v>1553756</v>
      </c>
      <c r="I21" s="4">
        <f t="shared" si="0"/>
        <v>1.0489994728663066</v>
      </c>
      <c r="J21" s="4"/>
      <c r="K21" s="4"/>
      <c r="L21" s="4"/>
    </row>
    <row r="22" spans="1:12" ht="25.5" hidden="1" x14ac:dyDescent="0.2">
      <c r="A22" s="68" t="s">
        <v>55</v>
      </c>
      <c r="B22" s="160">
        <v>703</v>
      </c>
      <c r="C22" s="25" t="s">
        <v>7</v>
      </c>
      <c r="D22" s="25" t="s">
        <v>57</v>
      </c>
      <c r="E22" s="41">
        <v>129</v>
      </c>
      <c r="F22" s="21">
        <v>441140</v>
      </c>
      <c r="G22" s="22">
        <v>462756</v>
      </c>
      <c r="H22" s="22">
        <v>469235</v>
      </c>
      <c r="I22" s="4"/>
      <c r="J22" s="4"/>
      <c r="K22" s="4"/>
      <c r="L22" s="4"/>
    </row>
    <row r="23" spans="1:12" hidden="1" x14ac:dyDescent="0.2">
      <c r="A23" s="170" t="s">
        <v>27</v>
      </c>
      <c r="B23" s="160">
        <v>703</v>
      </c>
      <c r="C23" s="17" t="s">
        <v>7</v>
      </c>
      <c r="D23" s="25" t="s">
        <v>57</v>
      </c>
      <c r="E23" s="163" t="s">
        <v>6</v>
      </c>
      <c r="F23" s="21">
        <v>286341.09999999998</v>
      </c>
      <c r="G23" s="22">
        <v>372306</v>
      </c>
      <c r="H23" s="22">
        <v>482331</v>
      </c>
      <c r="I23" s="4">
        <f t="shared" si="0"/>
        <v>1.3002185156095301</v>
      </c>
      <c r="J23" s="4"/>
      <c r="K23" s="4"/>
      <c r="L23" s="4"/>
    </row>
    <row r="24" spans="1:12" hidden="1" x14ac:dyDescent="0.2">
      <c r="A24" s="17" t="s">
        <v>10</v>
      </c>
      <c r="B24" s="160">
        <v>703</v>
      </c>
      <c r="C24" s="17" t="s">
        <v>7</v>
      </c>
      <c r="D24" s="25" t="s">
        <v>57</v>
      </c>
      <c r="E24" s="163" t="s">
        <v>9</v>
      </c>
      <c r="F24" s="21">
        <v>21200</v>
      </c>
      <c r="G24" s="22">
        <v>25540</v>
      </c>
      <c r="H24" s="22">
        <v>22550</v>
      </c>
      <c r="I24" s="4">
        <f t="shared" si="0"/>
        <v>1.2047169811320755</v>
      </c>
      <c r="J24" s="4"/>
      <c r="K24" s="4"/>
      <c r="L24" s="4"/>
    </row>
    <row r="25" spans="1:12" hidden="1" x14ac:dyDescent="0.2">
      <c r="A25" s="17" t="s">
        <v>24</v>
      </c>
      <c r="B25" s="160">
        <v>703</v>
      </c>
      <c r="C25" s="17" t="s">
        <v>7</v>
      </c>
      <c r="D25" s="25" t="s">
        <v>57</v>
      </c>
      <c r="E25" s="163" t="s">
        <v>21</v>
      </c>
      <c r="F25" s="21">
        <v>10900</v>
      </c>
      <c r="G25" s="22">
        <v>11435</v>
      </c>
      <c r="H25" s="22">
        <v>11500</v>
      </c>
      <c r="I25" s="4">
        <f t="shared" si="0"/>
        <v>1.0490825688073395</v>
      </c>
      <c r="J25" s="4"/>
      <c r="K25" s="4"/>
      <c r="L25" s="4"/>
    </row>
    <row r="26" spans="1:12" hidden="1" x14ac:dyDescent="0.2">
      <c r="A26" s="17"/>
      <c r="B26" s="160">
        <v>703</v>
      </c>
      <c r="C26" s="17" t="s">
        <v>7</v>
      </c>
      <c r="D26" s="27">
        <v>7824009</v>
      </c>
      <c r="E26" s="20"/>
      <c r="F26" s="21"/>
      <c r="G26" s="16">
        <f>F26*1.049</f>
        <v>0</v>
      </c>
      <c r="H26" s="16">
        <f>G26*1.14</f>
        <v>0</v>
      </c>
      <c r="I26" s="4" t="e">
        <f t="shared" si="0"/>
        <v>#DIV/0!</v>
      </c>
      <c r="J26" s="4"/>
      <c r="K26" s="4"/>
      <c r="L26" s="4"/>
    </row>
    <row r="27" spans="1:12" hidden="1" x14ac:dyDescent="0.2">
      <c r="A27" s="17"/>
      <c r="B27" s="160">
        <v>703</v>
      </c>
      <c r="C27" s="17" t="s">
        <v>7</v>
      </c>
      <c r="D27" s="27">
        <v>7824009</v>
      </c>
      <c r="E27" s="20">
        <v>414</v>
      </c>
      <c r="F27" s="21"/>
      <c r="G27" s="16">
        <f>F27*1.049</f>
        <v>0</v>
      </c>
      <c r="H27" s="16">
        <f>G27*1.14</f>
        <v>0</v>
      </c>
      <c r="I27" s="4" t="e">
        <f t="shared" si="0"/>
        <v>#DIV/0!</v>
      </c>
      <c r="J27" s="4"/>
      <c r="K27" s="4"/>
      <c r="L27" s="4"/>
    </row>
    <row r="28" spans="1:12" ht="22.5" hidden="1" x14ac:dyDescent="0.2">
      <c r="A28" s="46" t="s">
        <v>12</v>
      </c>
      <c r="B28" s="160">
        <v>703</v>
      </c>
      <c r="C28" s="24" t="s">
        <v>11</v>
      </c>
      <c r="D28" s="27"/>
      <c r="E28" s="20"/>
      <c r="F28" s="34">
        <f>F29</f>
        <v>41100</v>
      </c>
      <c r="G28" s="16">
        <f>G29</f>
        <v>43100</v>
      </c>
      <c r="H28" s="16">
        <f>H29</f>
        <v>43700</v>
      </c>
      <c r="I28" s="4"/>
      <c r="J28" s="4"/>
      <c r="K28" s="4"/>
      <c r="L28" s="4"/>
    </row>
    <row r="29" spans="1:12" ht="22.5" hidden="1" x14ac:dyDescent="0.2">
      <c r="A29" s="72" t="s">
        <v>74</v>
      </c>
      <c r="B29" s="160">
        <v>703</v>
      </c>
      <c r="C29" s="25" t="s">
        <v>11</v>
      </c>
      <c r="D29" s="189" t="s">
        <v>72</v>
      </c>
      <c r="E29" s="190"/>
      <c r="F29" s="21">
        <v>41100</v>
      </c>
      <c r="G29" s="22">
        <v>43100</v>
      </c>
      <c r="H29" s="22">
        <v>43700</v>
      </c>
      <c r="I29" s="4"/>
      <c r="J29" s="4"/>
      <c r="K29" s="4"/>
      <c r="L29" s="4"/>
    </row>
    <row r="30" spans="1:12" hidden="1" x14ac:dyDescent="0.2">
      <c r="A30" s="72" t="s">
        <v>49</v>
      </c>
      <c r="B30" s="160">
        <v>703</v>
      </c>
      <c r="C30" s="25" t="s">
        <v>11</v>
      </c>
      <c r="D30" s="29" t="s">
        <v>72</v>
      </c>
      <c r="E30" s="70">
        <v>530</v>
      </c>
      <c r="F30" s="21">
        <v>41100</v>
      </c>
      <c r="G30" s="22">
        <v>43100</v>
      </c>
      <c r="H30" s="22">
        <v>43700</v>
      </c>
      <c r="I30" s="4"/>
      <c r="J30" s="4"/>
      <c r="K30" s="4"/>
      <c r="L30" s="4"/>
    </row>
    <row r="31" spans="1:12" hidden="1" x14ac:dyDescent="0.2">
      <c r="A31" s="46" t="s">
        <v>41</v>
      </c>
      <c r="B31" s="160">
        <v>703</v>
      </c>
      <c r="C31" s="39" t="s">
        <v>40</v>
      </c>
      <c r="D31" s="166"/>
      <c r="E31" s="161"/>
      <c r="F31" s="34">
        <f>F32</f>
        <v>20920</v>
      </c>
      <c r="G31" s="16"/>
      <c r="H31" s="16"/>
      <c r="I31" s="4"/>
      <c r="J31" s="4"/>
      <c r="K31" s="4"/>
      <c r="L31" s="4"/>
    </row>
    <row r="32" spans="1:12" ht="25.5" hidden="1" x14ac:dyDescent="0.2">
      <c r="A32" s="68" t="s">
        <v>58</v>
      </c>
      <c r="B32" s="160">
        <v>703</v>
      </c>
      <c r="C32" s="25" t="s">
        <v>40</v>
      </c>
      <c r="D32" s="191" t="s">
        <v>59</v>
      </c>
      <c r="E32" s="192"/>
      <c r="F32" s="21">
        <f>F33</f>
        <v>20920</v>
      </c>
      <c r="G32" s="22"/>
      <c r="H32" s="22"/>
      <c r="I32" s="4"/>
      <c r="J32" s="4"/>
      <c r="K32" s="4"/>
      <c r="L32" s="4"/>
    </row>
    <row r="33" spans="1:12" hidden="1" x14ac:dyDescent="0.2">
      <c r="A33" s="68" t="s">
        <v>60</v>
      </c>
      <c r="B33" s="160">
        <v>703</v>
      </c>
      <c r="C33" s="25" t="s">
        <v>40</v>
      </c>
      <c r="D33" s="63" t="s">
        <v>59</v>
      </c>
      <c r="E33" s="53">
        <v>530</v>
      </c>
      <c r="F33" s="21">
        <v>20920</v>
      </c>
      <c r="G33" s="16"/>
      <c r="H33" s="16"/>
      <c r="I33" s="4"/>
      <c r="J33" s="4"/>
      <c r="K33" s="4"/>
      <c r="L33" s="4"/>
    </row>
    <row r="34" spans="1:12" hidden="1" x14ac:dyDescent="0.2">
      <c r="A34" s="17" t="s">
        <v>14</v>
      </c>
      <c r="B34" s="160">
        <v>703</v>
      </c>
      <c r="C34" s="164" t="s">
        <v>13</v>
      </c>
      <c r="D34" s="32"/>
      <c r="E34" s="33"/>
      <c r="F34" s="34">
        <f t="shared" ref="F34:H35" si="1">F35</f>
        <v>10000</v>
      </c>
      <c r="G34" s="16">
        <f t="shared" si="1"/>
        <v>10500</v>
      </c>
      <c r="H34" s="16">
        <f t="shared" si="1"/>
        <v>10500</v>
      </c>
      <c r="I34" s="4">
        <f t="shared" si="0"/>
        <v>1.05</v>
      </c>
      <c r="J34" s="4"/>
      <c r="K34" s="4"/>
      <c r="L34" s="4"/>
    </row>
    <row r="35" spans="1:12" hidden="1" x14ac:dyDescent="0.2">
      <c r="A35" s="170" t="s">
        <v>65</v>
      </c>
      <c r="B35" s="160">
        <v>703</v>
      </c>
      <c r="C35" s="17" t="s">
        <v>13</v>
      </c>
      <c r="D35" s="66" t="s">
        <v>63</v>
      </c>
      <c r="E35" s="20"/>
      <c r="F35" s="21">
        <f t="shared" si="1"/>
        <v>10000</v>
      </c>
      <c r="G35" s="22">
        <f t="shared" si="1"/>
        <v>10500</v>
      </c>
      <c r="H35" s="22">
        <f t="shared" si="1"/>
        <v>10500</v>
      </c>
      <c r="I35" s="4">
        <f t="shared" si="0"/>
        <v>1.05</v>
      </c>
      <c r="J35" s="4"/>
      <c r="K35" s="4"/>
      <c r="L35" s="4"/>
    </row>
    <row r="36" spans="1:12" hidden="1" x14ac:dyDescent="0.2">
      <c r="A36" s="17" t="s">
        <v>16</v>
      </c>
      <c r="B36" s="160">
        <v>703</v>
      </c>
      <c r="C36" s="17" t="s">
        <v>13</v>
      </c>
      <c r="D36" s="67" t="s">
        <v>64</v>
      </c>
      <c r="E36" s="163" t="s">
        <v>15</v>
      </c>
      <c r="F36" s="21">
        <v>10000</v>
      </c>
      <c r="G36" s="22">
        <v>10500</v>
      </c>
      <c r="H36" s="22">
        <v>10500</v>
      </c>
      <c r="I36" s="4">
        <f t="shared" si="0"/>
        <v>1.05</v>
      </c>
      <c r="J36" s="4"/>
      <c r="K36" s="4"/>
      <c r="L36" s="4"/>
    </row>
    <row r="37" spans="1:12" hidden="1" x14ac:dyDescent="0.2">
      <c r="A37" s="17" t="s">
        <v>18</v>
      </c>
      <c r="B37" s="160">
        <v>703</v>
      </c>
      <c r="C37" s="164" t="s">
        <v>17</v>
      </c>
      <c r="D37" s="32"/>
      <c r="E37" s="33"/>
      <c r="F37" s="34">
        <f t="shared" ref="F37:H38" si="2">F38</f>
        <v>4527.8999999999996</v>
      </c>
      <c r="G37" s="16">
        <f t="shared" si="2"/>
        <v>4750</v>
      </c>
      <c r="H37" s="16">
        <f t="shared" si="2"/>
        <v>4817</v>
      </c>
      <c r="I37" s="4"/>
      <c r="J37" s="4"/>
      <c r="K37" s="4"/>
      <c r="L37" s="4"/>
    </row>
    <row r="38" spans="1:12" hidden="1" x14ac:dyDescent="0.2">
      <c r="A38" s="68" t="s">
        <v>61</v>
      </c>
      <c r="B38" s="160">
        <v>703</v>
      </c>
      <c r="C38" s="17" t="s">
        <v>17</v>
      </c>
      <c r="D38" s="200" t="s">
        <v>62</v>
      </c>
      <c r="E38" s="201"/>
      <c r="F38" s="21">
        <f t="shared" si="2"/>
        <v>4527.8999999999996</v>
      </c>
      <c r="G38" s="22">
        <f t="shared" si="2"/>
        <v>4750</v>
      </c>
      <c r="H38" s="22">
        <f t="shared" si="2"/>
        <v>4817</v>
      </c>
      <c r="I38" s="4"/>
      <c r="J38" s="4"/>
      <c r="K38" s="4"/>
      <c r="L38" s="4"/>
    </row>
    <row r="39" spans="1:12" hidden="1" x14ac:dyDescent="0.2">
      <c r="A39" s="170" t="s">
        <v>42</v>
      </c>
      <c r="B39" s="160">
        <v>703</v>
      </c>
      <c r="C39" s="17" t="s">
        <v>17</v>
      </c>
      <c r="D39" s="64" t="s">
        <v>62</v>
      </c>
      <c r="E39" s="41">
        <v>853</v>
      </c>
      <c r="F39" s="21">
        <v>4527.8999999999996</v>
      </c>
      <c r="G39" s="22">
        <v>4750</v>
      </c>
      <c r="H39" s="22">
        <v>4817</v>
      </c>
      <c r="I39" s="4"/>
      <c r="J39" s="4"/>
      <c r="K39" s="4"/>
      <c r="L39" s="4"/>
    </row>
    <row r="40" spans="1:12" hidden="1" x14ac:dyDescent="0.2">
      <c r="A40" s="170" t="s">
        <v>46</v>
      </c>
      <c r="B40" s="160">
        <v>703</v>
      </c>
      <c r="C40" s="39" t="s">
        <v>45</v>
      </c>
      <c r="D40" s="32"/>
      <c r="E40" s="33"/>
      <c r="F40" s="59">
        <f t="shared" ref="F40:H41" si="3">F41</f>
        <v>57579</v>
      </c>
      <c r="G40" s="16">
        <f t="shared" si="3"/>
        <v>55451</v>
      </c>
      <c r="H40" s="16">
        <f t="shared" si="3"/>
        <v>55451</v>
      </c>
      <c r="I40" s="4"/>
      <c r="J40" s="4"/>
      <c r="K40" s="4"/>
      <c r="L40" s="4"/>
    </row>
    <row r="41" spans="1:12" hidden="1" x14ac:dyDescent="0.2">
      <c r="A41" s="170" t="s">
        <v>47</v>
      </c>
      <c r="B41" s="160">
        <v>703</v>
      </c>
      <c r="C41" s="24" t="s">
        <v>48</v>
      </c>
      <c r="D41" s="19"/>
      <c r="E41" s="20"/>
      <c r="F41" s="21">
        <f t="shared" si="3"/>
        <v>57579</v>
      </c>
      <c r="G41" s="22">
        <f t="shared" si="3"/>
        <v>55451</v>
      </c>
      <c r="H41" s="22">
        <f t="shared" si="3"/>
        <v>55451</v>
      </c>
      <c r="I41" s="4"/>
      <c r="J41" s="4"/>
      <c r="K41" s="4"/>
      <c r="L41" s="4"/>
    </row>
    <row r="42" spans="1:12" ht="24.75" hidden="1" customHeight="1" x14ac:dyDescent="0.2">
      <c r="A42" s="68" t="s">
        <v>66</v>
      </c>
      <c r="B42" s="160">
        <v>703</v>
      </c>
      <c r="C42" s="25" t="s">
        <v>48</v>
      </c>
      <c r="D42" s="197" t="s">
        <v>67</v>
      </c>
      <c r="E42" s="198"/>
      <c r="F42" s="21">
        <f>F43+F44</f>
        <v>57579</v>
      </c>
      <c r="G42" s="22">
        <f>G43+G44</f>
        <v>55451</v>
      </c>
      <c r="H42" s="22">
        <f>H43+H44</f>
        <v>55451</v>
      </c>
      <c r="I42" s="4"/>
      <c r="J42" s="4"/>
      <c r="K42" s="4"/>
      <c r="L42" s="4"/>
    </row>
    <row r="43" spans="1:12" ht="15" hidden="1" customHeight="1" x14ac:dyDescent="0.2">
      <c r="A43" s="170" t="s">
        <v>54</v>
      </c>
      <c r="B43" s="160">
        <v>703</v>
      </c>
      <c r="C43" s="30" t="s">
        <v>48</v>
      </c>
      <c r="D43" s="65" t="s">
        <v>67</v>
      </c>
      <c r="E43" s="51">
        <v>121</v>
      </c>
      <c r="F43" s="21">
        <v>44224</v>
      </c>
      <c r="G43" s="22">
        <v>42589</v>
      </c>
      <c r="H43" s="22">
        <v>42589</v>
      </c>
      <c r="I43" s="4"/>
      <c r="J43" s="4"/>
      <c r="K43" s="4"/>
      <c r="L43" s="4"/>
    </row>
    <row r="44" spans="1:12" ht="26.25" hidden="1" customHeight="1" x14ac:dyDescent="0.2">
      <c r="A44" s="170" t="s">
        <v>55</v>
      </c>
      <c r="B44" s="160">
        <v>703</v>
      </c>
      <c r="C44" s="30" t="s">
        <v>48</v>
      </c>
      <c r="D44" s="65" t="s">
        <v>67</v>
      </c>
      <c r="E44" s="53">
        <v>129</v>
      </c>
      <c r="F44" s="21">
        <v>13355</v>
      </c>
      <c r="G44" s="22">
        <v>12862</v>
      </c>
      <c r="H44" s="22">
        <v>12862</v>
      </c>
      <c r="I44" s="4"/>
      <c r="J44" s="4"/>
      <c r="K44" s="4"/>
      <c r="L44" s="4"/>
    </row>
    <row r="45" spans="1:12" hidden="1" x14ac:dyDescent="0.2">
      <c r="A45" s="17" t="s">
        <v>31</v>
      </c>
      <c r="B45" s="160">
        <v>703</v>
      </c>
      <c r="C45" s="164" t="s">
        <v>29</v>
      </c>
      <c r="D45" s="32"/>
      <c r="E45" s="33"/>
      <c r="F45" s="59">
        <f>F46+F49</f>
        <v>556042.16999999993</v>
      </c>
      <c r="G45" s="16">
        <f>G46+G49</f>
        <v>436500</v>
      </c>
      <c r="H45" s="16">
        <f>H46+H49</f>
        <v>457800</v>
      </c>
      <c r="I45" s="4"/>
      <c r="J45" s="4"/>
      <c r="K45" s="4"/>
      <c r="L45" s="4"/>
    </row>
    <row r="46" spans="1:12" hidden="1" x14ac:dyDescent="0.2">
      <c r="A46" s="17" t="s">
        <v>44</v>
      </c>
      <c r="B46" s="160">
        <v>703</v>
      </c>
      <c r="C46" s="39" t="s">
        <v>43</v>
      </c>
      <c r="D46" s="19"/>
      <c r="E46" s="20"/>
      <c r="F46" s="34">
        <f>F47</f>
        <v>416042.17</v>
      </c>
      <c r="G46" s="16">
        <f>G47</f>
        <v>436500</v>
      </c>
      <c r="H46" s="16">
        <f>H47</f>
        <v>457800</v>
      </c>
      <c r="I46" s="4"/>
      <c r="J46" s="4"/>
      <c r="K46" s="4"/>
      <c r="L46" s="4"/>
    </row>
    <row r="47" spans="1:12" hidden="1" x14ac:dyDescent="0.2">
      <c r="A47" s="46" t="s">
        <v>68</v>
      </c>
      <c r="B47" s="160">
        <v>703</v>
      </c>
      <c r="C47" s="25" t="s">
        <v>43</v>
      </c>
      <c r="D47" s="189" t="s">
        <v>69</v>
      </c>
      <c r="E47" s="190"/>
      <c r="F47" s="21">
        <f>F48</f>
        <v>416042.17</v>
      </c>
      <c r="G47" s="22">
        <v>436500</v>
      </c>
      <c r="H47" s="22">
        <f>H48</f>
        <v>457800</v>
      </c>
      <c r="I47" s="4"/>
      <c r="J47" s="4"/>
      <c r="K47" s="4"/>
      <c r="L47" s="4"/>
    </row>
    <row r="48" spans="1:12" hidden="1" x14ac:dyDescent="0.2">
      <c r="A48" s="170" t="s">
        <v>27</v>
      </c>
      <c r="B48" s="160">
        <v>703</v>
      </c>
      <c r="C48" s="25" t="s">
        <v>43</v>
      </c>
      <c r="D48" s="25" t="s">
        <v>69</v>
      </c>
      <c r="E48" s="25" t="s">
        <v>6</v>
      </c>
      <c r="F48" s="21">
        <v>416042.17</v>
      </c>
      <c r="G48" s="22">
        <v>436500</v>
      </c>
      <c r="H48" s="22">
        <v>457800</v>
      </c>
      <c r="I48" s="4"/>
      <c r="J48" s="4"/>
      <c r="K48" s="4"/>
      <c r="L48" s="4"/>
    </row>
    <row r="49" spans="1:12" hidden="1" x14ac:dyDescent="0.2">
      <c r="A49" s="17" t="s">
        <v>20</v>
      </c>
      <c r="B49" s="160">
        <v>703</v>
      </c>
      <c r="C49" s="39" t="s">
        <v>19</v>
      </c>
      <c r="D49" s="60"/>
      <c r="E49" s="61"/>
      <c r="F49" s="34">
        <f t="shared" ref="F49:H50" si="4">F50</f>
        <v>140000</v>
      </c>
      <c r="G49" s="16">
        <f t="shared" si="4"/>
        <v>0</v>
      </c>
      <c r="H49" s="16">
        <f t="shared" si="4"/>
        <v>0</v>
      </c>
      <c r="I49" s="4"/>
      <c r="J49" s="4"/>
      <c r="K49" s="4"/>
      <c r="L49" s="4"/>
    </row>
    <row r="50" spans="1:12" hidden="1" x14ac:dyDescent="0.2">
      <c r="A50" s="170" t="s">
        <v>71</v>
      </c>
      <c r="B50" s="160">
        <v>703</v>
      </c>
      <c r="C50" s="8" t="s">
        <v>19</v>
      </c>
      <c r="D50" s="197" t="s">
        <v>70</v>
      </c>
      <c r="E50" s="198"/>
      <c r="F50" s="21">
        <f t="shared" si="4"/>
        <v>140000</v>
      </c>
      <c r="G50" s="22">
        <f t="shared" si="4"/>
        <v>0</v>
      </c>
      <c r="H50" s="22">
        <f t="shared" si="4"/>
        <v>0</v>
      </c>
      <c r="I50" s="4">
        <f>G50/F50</f>
        <v>0</v>
      </c>
      <c r="J50" s="4"/>
      <c r="K50" s="4"/>
      <c r="L50" s="4"/>
    </row>
    <row r="51" spans="1:12" ht="12.75" hidden="1" customHeight="1" x14ac:dyDescent="0.2">
      <c r="A51" s="170" t="s">
        <v>27</v>
      </c>
      <c r="B51" s="160">
        <v>703</v>
      </c>
      <c r="C51" s="25" t="s">
        <v>19</v>
      </c>
      <c r="D51" s="69" t="s">
        <v>70</v>
      </c>
      <c r="E51" s="53">
        <v>244</v>
      </c>
      <c r="F51" s="21">
        <v>140000</v>
      </c>
      <c r="G51" s="16"/>
      <c r="H51" s="16"/>
      <c r="I51" s="4">
        <f>G51/F51</f>
        <v>0</v>
      </c>
      <c r="J51" s="4"/>
      <c r="K51" s="4"/>
      <c r="L51" s="4"/>
    </row>
    <row r="52" spans="1:12" ht="15" customHeight="1" x14ac:dyDescent="0.2">
      <c r="A52" s="28"/>
      <c r="B52" s="49"/>
      <c r="C52" s="28"/>
      <c r="D52" s="37"/>
      <c r="E52" s="28"/>
      <c r="F52" s="38"/>
      <c r="G52" s="259" t="s">
        <v>121</v>
      </c>
      <c r="H52" s="259"/>
      <c r="I52" s="28"/>
      <c r="J52" s="28"/>
    </row>
    <row r="53" spans="1:12" ht="12.75" customHeight="1" x14ac:dyDescent="0.2">
      <c r="A53" s="193" t="s">
        <v>22</v>
      </c>
      <c r="B53" s="193"/>
      <c r="C53" s="193"/>
      <c r="D53" s="193"/>
      <c r="E53" s="193"/>
      <c r="F53" s="193"/>
      <c r="G53" s="193"/>
      <c r="H53" s="193"/>
      <c r="I53" s="38"/>
      <c r="J53" s="28"/>
    </row>
    <row r="54" spans="1:12" ht="12.75" customHeight="1" x14ac:dyDescent="0.2">
      <c r="A54" s="193" t="s">
        <v>122</v>
      </c>
      <c r="B54" s="193"/>
      <c r="C54" s="193"/>
      <c r="D54" s="193"/>
      <c r="E54" s="193"/>
      <c r="F54" s="193"/>
      <c r="G54" s="193"/>
      <c r="H54" s="193"/>
      <c r="I54" s="38"/>
      <c r="J54" s="38"/>
    </row>
    <row r="55" spans="1:12" ht="10.5" customHeight="1" x14ac:dyDescent="0.2">
      <c r="A55" s="193" t="s">
        <v>50</v>
      </c>
      <c r="B55" s="193"/>
      <c r="C55" s="193"/>
      <c r="D55" s="193"/>
      <c r="E55" s="193"/>
      <c r="F55" s="193"/>
      <c r="G55" s="193"/>
      <c r="H55" s="193"/>
      <c r="I55" s="38"/>
      <c r="J55" s="38"/>
    </row>
    <row r="56" spans="1:12" ht="12.75" customHeight="1" x14ac:dyDescent="0.2">
      <c r="A56" s="193" t="s">
        <v>98</v>
      </c>
      <c r="B56" s="193"/>
      <c r="C56" s="193"/>
      <c r="D56" s="193"/>
      <c r="E56" s="193"/>
      <c r="F56" s="193"/>
      <c r="G56" s="193"/>
      <c r="H56" s="193"/>
      <c r="I56" s="5"/>
      <c r="J56" s="5"/>
      <c r="K56" s="5"/>
      <c r="L56" s="5"/>
    </row>
    <row r="57" spans="1:12" ht="12.75" customHeight="1" x14ac:dyDescent="0.2">
      <c r="A57" s="158"/>
      <c r="B57" s="193" t="s">
        <v>130</v>
      </c>
      <c r="C57" s="193"/>
      <c r="D57" s="193"/>
      <c r="E57" s="193"/>
      <c r="F57" s="193"/>
      <c r="G57" s="193"/>
      <c r="H57" s="193"/>
      <c r="I57" s="5"/>
      <c r="J57" s="5"/>
      <c r="K57" s="5"/>
      <c r="L57" s="5"/>
    </row>
    <row r="58" spans="1:12" ht="18" customHeight="1" x14ac:dyDescent="0.2">
      <c r="A58" s="188" t="s">
        <v>118</v>
      </c>
      <c r="B58" s="188"/>
      <c r="C58" s="188"/>
      <c r="D58" s="188"/>
      <c r="E58" s="188"/>
      <c r="F58" s="188"/>
      <c r="G58" s="188"/>
      <c r="H58" s="188"/>
      <c r="I58" s="44"/>
      <c r="J58" s="44"/>
      <c r="K58" s="44"/>
      <c r="L58" s="44"/>
    </row>
    <row r="59" spans="1:12" ht="12.75" customHeight="1" x14ac:dyDescent="0.2">
      <c r="A59" s="188" t="s">
        <v>119</v>
      </c>
      <c r="B59" s="188"/>
      <c r="C59" s="188"/>
      <c r="D59" s="188"/>
      <c r="E59" s="188"/>
      <c r="F59" s="188"/>
      <c r="G59" s="188"/>
      <c r="H59" s="188"/>
      <c r="I59" s="44"/>
      <c r="J59" s="44"/>
      <c r="K59" s="44"/>
      <c r="L59" s="44"/>
    </row>
    <row r="60" spans="1:12" ht="12.75" customHeight="1" x14ac:dyDescent="0.2">
      <c r="A60" s="188" t="s">
        <v>120</v>
      </c>
      <c r="B60" s="188"/>
      <c r="C60" s="188"/>
      <c r="D60" s="188"/>
      <c r="E60" s="188"/>
      <c r="F60" s="188"/>
      <c r="G60" s="188"/>
      <c r="H60" s="188"/>
      <c r="I60" s="44"/>
      <c r="J60" s="44"/>
      <c r="K60" s="44"/>
      <c r="L60" s="44"/>
    </row>
    <row r="61" spans="1:12" ht="12.75" customHeight="1" x14ac:dyDescent="0.2">
      <c r="A61" s="28"/>
      <c r="B61" s="49"/>
      <c r="C61" s="28"/>
      <c r="D61" s="37"/>
      <c r="E61" s="28"/>
      <c r="F61" s="28"/>
      <c r="G61" s="158"/>
      <c r="H61" s="194"/>
      <c r="I61" s="194"/>
      <c r="J61" s="194"/>
      <c r="K61" s="194"/>
      <c r="L61" s="194"/>
    </row>
    <row r="62" spans="1:12" ht="12.75" customHeight="1" x14ac:dyDescent="0.2">
      <c r="A62" s="7" t="s">
        <v>1</v>
      </c>
      <c r="B62" s="51" t="s">
        <v>4</v>
      </c>
      <c r="C62" s="7" t="s">
        <v>0</v>
      </c>
      <c r="D62" s="8" t="s">
        <v>2</v>
      </c>
      <c r="E62" s="9" t="s">
        <v>3</v>
      </c>
      <c r="F62" s="99"/>
      <c r="G62" s="167">
        <v>2019</v>
      </c>
      <c r="H62" s="168">
        <v>2020</v>
      </c>
      <c r="I62" s="28"/>
      <c r="J62" s="28"/>
    </row>
    <row r="63" spans="1:12" ht="12.75" customHeight="1" x14ac:dyDescent="0.2">
      <c r="A63" s="10"/>
      <c r="B63" s="52"/>
      <c r="C63" s="10"/>
      <c r="D63" s="11"/>
      <c r="E63" s="12"/>
      <c r="F63" s="12"/>
      <c r="G63" s="100"/>
      <c r="H63" s="101"/>
      <c r="I63" s="28"/>
      <c r="J63" s="28"/>
    </row>
    <row r="64" spans="1:12" s="128" customFormat="1" hidden="1" x14ac:dyDescent="0.2">
      <c r="A64" s="122" t="s">
        <v>38</v>
      </c>
      <c r="B64" s="123"/>
      <c r="C64" s="124"/>
      <c r="D64" s="125"/>
      <c r="E64" s="124"/>
      <c r="F64" s="126"/>
      <c r="G64" s="126">
        <f>G65+G90+G95+G211+G218</f>
        <v>3886261.0499999993</v>
      </c>
      <c r="H64" s="126">
        <f>H65+H90+H95+H211+H218</f>
        <v>4073845.6199999996</v>
      </c>
      <c r="I64" s="127"/>
      <c r="J64" s="173">
        <v>3928480</v>
      </c>
      <c r="K64" s="174">
        <f>G64-J64</f>
        <v>-42218.950000000652</v>
      </c>
      <c r="L64" s="129"/>
    </row>
    <row r="65" spans="1:13" ht="14.25" x14ac:dyDescent="0.2">
      <c r="A65" s="202" t="s">
        <v>30</v>
      </c>
      <c r="B65" s="203"/>
      <c r="C65" s="164" t="s">
        <v>28</v>
      </c>
      <c r="D65" s="19"/>
      <c r="E65" s="20"/>
      <c r="F65" s="58"/>
      <c r="G65" s="102">
        <f>G66+G70+G78+G81+G84+G87</f>
        <v>2619454.0299999998</v>
      </c>
      <c r="H65" s="103">
        <f>H66+H70+H78+H81+H84+H87</f>
        <v>2659233.9299999997</v>
      </c>
      <c r="I65" s="28"/>
      <c r="J65" s="175">
        <v>4187280</v>
      </c>
      <c r="K65" s="174">
        <f>H64-J65</f>
        <v>-113434.38000000035</v>
      </c>
      <c r="M65" s="2"/>
    </row>
    <row r="66" spans="1:13" ht="25.5" customHeight="1" x14ac:dyDescent="0.2">
      <c r="A66" s="191" t="s">
        <v>37</v>
      </c>
      <c r="B66" s="192"/>
      <c r="C66" s="24" t="s">
        <v>39</v>
      </c>
      <c r="D66" s="19"/>
      <c r="E66" s="19"/>
      <c r="F66" s="56"/>
      <c r="G66" s="56">
        <f>G67</f>
        <v>606159.12</v>
      </c>
      <c r="H66" s="34">
        <f>H67</f>
        <v>606159.12</v>
      </c>
      <c r="I66" s="28"/>
      <c r="J66" s="175"/>
      <c r="K66" s="176"/>
    </row>
    <row r="67" spans="1:13" ht="25.5" customHeight="1" x14ac:dyDescent="0.2">
      <c r="A67" s="209" t="s">
        <v>73</v>
      </c>
      <c r="B67" s="210"/>
      <c r="C67" s="25" t="s">
        <v>39</v>
      </c>
      <c r="D67" s="189" t="s">
        <v>53</v>
      </c>
      <c r="E67" s="190"/>
      <c r="F67" s="47"/>
      <c r="G67" s="47">
        <f>G68+G69</f>
        <v>606159.12</v>
      </c>
      <c r="H67" s="21">
        <f>H68+H69</f>
        <v>606159.12</v>
      </c>
      <c r="I67" s="28"/>
      <c r="J67" s="43"/>
      <c r="L67" s="2"/>
    </row>
    <row r="68" spans="1:13" x14ac:dyDescent="0.2">
      <c r="A68" s="211" t="s">
        <v>54</v>
      </c>
      <c r="B68" s="212"/>
      <c r="C68" s="25" t="s">
        <v>39</v>
      </c>
      <c r="D68" s="25" t="s">
        <v>53</v>
      </c>
      <c r="E68" s="19" t="s">
        <v>5</v>
      </c>
      <c r="F68" s="47"/>
      <c r="G68" s="40">
        <v>465560</v>
      </c>
      <c r="H68" s="40">
        <v>465560</v>
      </c>
      <c r="I68" s="28"/>
      <c r="J68" s="28"/>
    </row>
    <row r="69" spans="1:13" ht="25.5" customHeight="1" x14ac:dyDescent="0.2">
      <c r="A69" s="225" t="s">
        <v>55</v>
      </c>
      <c r="B69" s="226"/>
      <c r="C69" s="25" t="s">
        <v>39</v>
      </c>
      <c r="D69" s="25" t="s">
        <v>53</v>
      </c>
      <c r="E69" s="19" t="s">
        <v>56</v>
      </c>
      <c r="F69" s="47"/>
      <c r="G69" s="62">
        <v>140599.12</v>
      </c>
      <c r="H69" s="40">
        <v>140599.12</v>
      </c>
      <c r="I69" s="28"/>
      <c r="J69" s="28"/>
    </row>
    <row r="70" spans="1:13" ht="26.25" customHeight="1" x14ac:dyDescent="0.2">
      <c r="A70" s="211" t="s">
        <v>8</v>
      </c>
      <c r="B70" s="212"/>
      <c r="C70" s="163" t="s">
        <v>7</v>
      </c>
      <c r="D70" s="19"/>
      <c r="E70" s="20"/>
      <c r="F70" s="56"/>
      <c r="G70" s="56">
        <f>G71</f>
        <v>1956444.91</v>
      </c>
      <c r="H70" s="56">
        <f>H71</f>
        <v>1996224.8099999998</v>
      </c>
      <c r="I70" s="28"/>
      <c r="J70" s="28"/>
    </row>
    <row r="71" spans="1:13" ht="17.25" customHeight="1" x14ac:dyDescent="0.2">
      <c r="A71" s="225" t="s">
        <v>73</v>
      </c>
      <c r="B71" s="226"/>
      <c r="C71" s="17" t="s">
        <v>7</v>
      </c>
      <c r="D71" s="24" t="s">
        <v>57</v>
      </c>
      <c r="E71" s="20"/>
      <c r="F71" s="47"/>
      <c r="G71" s="47">
        <f>G72+G73+G74+G75+G76+G77</f>
        <v>1956444.91</v>
      </c>
      <c r="H71" s="47">
        <f>H72+H73+H74+H75+H76+H77</f>
        <v>1996224.8099999998</v>
      </c>
      <c r="I71" s="28"/>
      <c r="J71" s="28"/>
    </row>
    <row r="72" spans="1:13" x14ac:dyDescent="0.2">
      <c r="A72" s="211" t="s">
        <v>54</v>
      </c>
      <c r="B72" s="212"/>
      <c r="C72" s="17" t="s">
        <v>7</v>
      </c>
      <c r="D72" s="25" t="s">
        <v>57</v>
      </c>
      <c r="E72" s="163" t="s">
        <v>5</v>
      </c>
      <c r="F72" s="47"/>
      <c r="G72" s="40">
        <v>1220619</v>
      </c>
      <c r="H72" s="40">
        <v>1220619</v>
      </c>
      <c r="I72" s="28"/>
      <c r="J72" s="43"/>
      <c r="L72" s="2"/>
    </row>
    <row r="73" spans="1:13" ht="25.5" customHeight="1" x14ac:dyDescent="0.2">
      <c r="A73" s="225" t="s">
        <v>55</v>
      </c>
      <c r="B73" s="226"/>
      <c r="C73" s="25" t="s">
        <v>7</v>
      </c>
      <c r="D73" s="25" t="s">
        <v>57</v>
      </c>
      <c r="E73" s="41">
        <v>129</v>
      </c>
      <c r="F73" s="47"/>
      <c r="G73" s="40">
        <v>368626.94</v>
      </c>
      <c r="H73" s="40">
        <v>375136.4</v>
      </c>
      <c r="I73" s="28"/>
      <c r="J73" s="43"/>
      <c r="L73" s="2"/>
    </row>
    <row r="74" spans="1:13" x14ac:dyDescent="0.2">
      <c r="A74" s="211" t="s">
        <v>27</v>
      </c>
      <c r="B74" s="212"/>
      <c r="C74" s="17" t="s">
        <v>7</v>
      </c>
      <c r="D74" s="25" t="s">
        <v>57</v>
      </c>
      <c r="E74" s="163" t="s">
        <v>6</v>
      </c>
      <c r="F74" s="47"/>
      <c r="G74" s="40">
        <v>342698.97</v>
      </c>
      <c r="H74" s="40">
        <v>375769.41</v>
      </c>
      <c r="I74" s="28"/>
      <c r="J74" s="43"/>
      <c r="L74" s="2"/>
    </row>
    <row r="75" spans="1:13" x14ac:dyDescent="0.2">
      <c r="A75" s="221" t="s">
        <v>10</v>
      </c>
      <c r="B75" s="222"/>
      <c r="C75" s="17" t="s">
        <v>7</v>
      </c>
      <c r="D75" s="25" t="s">
        <v>57</v>
      </c>
      <c r="E75" s="163" t="s">
        <v>9</v>
      </c>
      <c r="F75" s="47"/>
      <c r="G75" s="40">
        <v>13000</v>
      </c>
      <c r="H75" s="40">
        <v>13000</v>
      </c>
      <c r="I75" s="28"/>
      <c r="J75" s="43"/>
      <c r="L75" s="2"/>
    </row>
    <row r="76" spans="1:13" x14ac:dyDescent="0.2">
      <c r="A76" s="221" t="s">
        <v>24</v>
      </c>
      <c r="B76" s="222"/>
      <c r="C76" s="17" t="s">
        <v>7</v>
      </c>
      <c r="D76" s="25" t="s">
        <v>57</v>
      </c>
      <c r="E76" s="163" t="s">
        <v>21</v>
      </c>
      <c r="F76" s="47"/>
      <c r="G76" s="40">
        <v>6500</v>
      </c>
      <c r="H76" s="40">
        <v>6700</v>
      </c>
      <c r="I76" s="28"/>
      <c r="J76" s="28"/>
    </row>
    <row r="77" spans="1:13" x14ac:dyDescent="0.2">
      <c r="A77" s="221" t="s">
        <v>42</v>
      </c>
      <c r="B77" s="222"/>
      <c r="C77" s="25" t="s">
        <v>7</v>
      </c>
      <c r="D77" s="25" t="s">
        <v>57</v>
      </c>
      <c r="E77" s="41">
        <v>853</v>
      </c>
      <c r="F77" s="21"/>
      <c r="G77" s="62">
        <v>5000</v>
      </c>
      <c r="H77" s="40">
        <v>5000</v>
      </c>
      <c r="I77" s="28"/>
      <c r="J77" s="28"/>
    </row>
    <row r="78" spans="1:13" ht="25.5" customHeight="1" x14ac:dyDescent="0.2">
      <c r="A78" s="260" t="s">
        <v>12</v>
      </c>
      <c r="B78" s="261"/>
      <c r="C78" s="24" t="s">
        <v>11</v>
      </c>
      <c r="D78" s="27"/>
      <c r="E78" s="20"/>
      <c r="F78" s="56"/>
      <c r="G78" s="56">
        <f>G79</f>
        <v>41100</v>
      </c>
      <c r="H78" s="34">
        <f>H79</f>
        <v>41100</v>
      </c>
      <c r="I78" s="28"/>
      <c r="J78" s="28"/>
    </row>
    <row r="79" spans="1:13" ht="25.5" customHeight="1" x14ac:dyDescent="0.2">
      <c r="A79" s="272" t="s">
        <v>74</v>
      </c>
      <c r="B79" s="273"/>
      <c r="C79" s="25" t="s">
        <v>11</v>
      </c>
      <c r="D79" s="189" t="s">
        <v>72</v>
      </c>
      <c r="E79" s="190"/>
      <c r="F79" s="47"/>
      <c r="G79" s="40">
        <f>G80</f>
        <v>41100</v>
      </c>
      <c r="H79" s="40">
        <f>H80</f>
        <v>41100</v>
      </c>
      <c r="I79" s="28"/>
      <c r="J79" s="28"/>
    </row>
    <row r="80" spans="1:13" x14ac:dyDescent="0.2">
      <c r="A80" s="272" t="s">
        <v>49</v>
      </c>
      <c r="B80" s="273"/>
      <c r="C80" s="25" t="s">
        <v>11</v>
      </c>
      <c r="D80" s="29" t="s">
        <v>72</v>
      </c>
      <c r="E80" s="70">
        <v>530</v>
      </c>
      <c r="F80" s="47"/>
      <c r="G80" s="40">
        <v>41100</v>
      </c>
      <c r="H80" s="40">
        <v>41100</v>
      </c>
      <c r="I80" s="28"/>
      <c r="J80" s="28"/>
    </row>
    <row r="81" spans="1:12" ht="12.75" hidden="1" customHeight="1" x14ac:dyDescent="0.2">
      <c r="A81" s="234" t="s">
        <v>41</v>
      </c>
      <c r="B81" s="235"/>
      <c r="C81" s="39" t="s">
        <v>40</v>
      </c>
      <c r="D81" s="166"/>
      <c r="E81" s="161"/>
      <c r="F81" s="56"/>
      <c r="G81" s="48"/>
      <c r="H81" s="48"/>
      <c r="I81" s="28"/>
      <c r="J81" s="43"/>
      <c r="L81" s="2"/>
    </row>
    <row r="82" spans="1:12" ht="25.5" hidden="1" customHeight="1" x14ac:dyDescent="0.2">
      <c r="A82" s="236" t="s">
        <v>58</v>
      </c>
      <c r="B82" s="237"/>
      <c r="C82" s="25" t="s">
        <v>40</v>
      </c>
      <c r="D82" s="191" t="s">
        <v>59</v>
      </c>
      <c r="E82" s="192"/>
      <c r="F82" s="47"/>
      <c r="G82" s="47"/>
      <c r="H82" s="21"/>
      <c r="I82" s="28"/>
      <c r="J82" s="28"/>
    </row>
    <row r="83" spans="1:12" ht="12.75" hidden="1" customHeight="1" x14ac:dyDescent="0.2">
      <c r="A83" s="209" t="s">
        <v>60</v>
      </c>
      <c r="B83" s="210"/>
      <c r="C83" s="25" t="s">
        <v>40</v>
      </c>
      <c r="D83" s="63" t="s">
        <v>59</v>
      </c>
      <c r="E83" s="53">
        <v>530</v>
      </c>
      <c r="F83" s="47"/>
      <c r="G83" s="48"/>
      <c r="H83" s="48"/>
      <c r="I83" s="28"/>
      <c r="J83" s="28"/>
    </row>
    <row r="84" spans="1:12" x14ac:dyDescent="0.2">
      <c r="A84" s="227" t="s">
        <v>14</v>
      </c>
      <c r="B84" s="228"/>
      <c r="C84" s="164" t="s">
        <v>13</v>
      </c>
      <c r="D84" s="32"/>
      <c r="E84" s="33"/>
      <c r="F84" s="56"/>
      <c r="G84" s="56">
        <f>G85</f>
        <v>10000</v>
      </c>
      <c r="H84" s="34">
        <f>H85</f>
        <v>10000</v>
      </c>
      <c r="I84" s="28"/>
      <c r="J84" s="43"/>
      <c r="L84" s="2"/>
    </row>
    <row r="85" spans="1:12" x14ac:dyDescent="0.2">
      <c r="A85" s="211" t="s">
        <v>65</v>
      </c>
      <c r="B85" s="212"/>
      <c r="C85" s="17" t="s">
        <v>13</v>
      </c>
      <c r="D85" s="66" t="s">
        <v>63</v>
      </c>
      <c r="E85" s="20"/>
      <c r="F85" s="47"/>
      <c r="G85" s="47">
        <f>G86</f>
        <v>10000</v>
      </c>
      <c r="H85" s="21">
        <f>H86</f>
        <v>10000</v>
      </c>
      <c r="I85" s="28"/>
      <c r="J85" s="28"/>
    </row>
    <row r="86" spans="1:12" x14ac:dyDescent="0.2">
      <c r="A86" s="221" t="s">
        <v>16</v>
      </c>
      <c r="B86" s="222"/>
      <c r="C86" s="17" t="s">
        <v>13</v>
      </c>
      <c r="D86" s="67" t="s">
        <v>64</v>
      </c>
      <c r="E86" s="163" t="s">
        <v>15</v>
      </c>
      <c r="F86" s="47"/>
      <c r="G86" s="40">
        <v>10000</v>
      </c>
      <c r="H86" s="40">
        <v>10000</v>
      </c>
      <c r="I86" s="28"/>
      <c r="J86" s="28"/>
    </row>
    <row r="87" spans="1:12" x14ac:dyDescent="0.2">
      <c r="A87" s="221" t="s">
        <v>18</v>
      </c>
      <c r="B87" s="222"/>
      <c r="C87" s="164" t="s">
        <v>17</v>
      </c>
      <c r="D87" s="32"/>
      <c r="E87" s="33"/>
      <c r="F87" s="56"/>
      <c r="G87" s="56">
        <f>G88</f>
        <v>5750</v>
      </c>
      <c r="H87" s="34">
        <f>H88</f>
        <v>5750</v>
      </c>
      <c r="I87" s="28"/>
      <c r="J87" s="43"/>
    </row>
    <row r="88" spans="1:12" x14ac:dyDescent="0.2">
      <c r="A88" s="225" t="s">
        <v>61</v>
      </c>
      <c r="B88" s="226"/>
      <c r="C88" s="17" t="s">
        <v>17</v>
      </c>
      <c r="D88" s="191" t="s">
        <v>62</v>
      </c>
      <c r="E88" s="192"/>
      <c r="F88" s="47"/>
      <c r="G88" s="47">
        <f>G89</f>
        <v>5750</v>
      </c>
      <c r="H88" s="21">
        <v>5750</v>
      </c>
      <c r="I88" s="28"/>
      <c r="J88" s="28"/>
    </row>
    <row r="89" spans="1:12" x14ac:dyDescent="0.2">
      <c r="A89" s="211" t="s">
        <v>42</v>
      </c>
      <c r="B89" s="212"/>
      <c r="C89" s="17" t="s">
        <v>17</v>
      </c>
      <c r="D89" s="67" t="s">
        <v>62</v>
      </c>
      <c r="E89" s="41">
        <v>853</v>
      </c>
      <c r="F89" s="47"/>
      <c r="G89" s="40">
        <v>5750</v>
      </c>
      <c r="H89" s="40">
        <v>5750</v>
      </c>
      <c r="I89" s="28"/>
      <c r="J89" s="28"/>
    </row>
    <row r="90" spans="1:12" ht="14.25" x14ac:dyDescent="0.2">
      <c r="A90" s="229" t="s">
        <v>46</v>
      </c>
      <c r="B90" s="230"/>
      <c r="C90" s="39" t="s">
        <v>45</v>
      </c>
      <c r="D90" s="32"/>
      <c r="E90" s="33"/>
      <c r="F90" s="58"/>
      <c r="G90" s="102">
        <f>G91</f>
        <v>60547.340000000004</v>
      </c>
      <c r="H90" s="103">
        <f>H91</f>
        <v>62700.880000000005</v>
      </c>
      <c r="I90" s="28"/>
      <c r="J90" s="28"/>
    </row>
    <row r="91" spans="1:12" ht="14.25" customHeight="1" x14ac:dyDescent="0.2">
      <c r="A91" s="211" t="s">
        <v>47</v>
      </c>
      <c r="B91" s="212"/>
      <c r="C91" s="24" t="s">
        <v>48</v>
      </c>
      <c r="D91" s="19"/>
      <c r="E91" s="20"/>
      <c r="F91" s="47"/>
      <c r="G91" s="40">
        <f>G92</f>
        <v>60547.340000000004</v>
      </c>
      <c r="H91" s="40">
        <f>H92</f>
        <v>62700.880000000005</v>
      </c>
      <c r="I91" s="28"/>
      <c r="J91" s="28"/>
    </row>
    <row r="92" spans="1:12" ht="25.5" customHeight="1" x14ac:dyDescent="0.2">
      <c r="A92" s="225" t="s">
        <v>66</v>
      </c>
      <c r="B92" s="226"/>
      <c r="C92" s="25" t="s">
        <v>48</v>
      </c>
      <c r="D92" s="195" t="s">
        <v>67</v>
      </c>
      <c r="E92" s="196"/>
      <c r="F92" s="47"/>
      <c r="G92" s="47">
        <f>G93+G94</f>
        <v>60547.340000000004</v>
      </c>
      <c r="H92" s="21">
        <f>H93+H94</f>
        <v>62700.880000000005</v>
      </c>
      <c r="I92" s="28"/>
      <c r="J92" s="28"/>
    </row>
    <row r="93" spans="1:12" ht="12.75" customHeight="1" x14ac:dyDescent="0.2">
      <c r="A93" s="211" t="s">
        <v>54</v>
      </c>
      <c r="B93" s="212"/>
      <c r="C93" s="30" t="s">
        <v>48</v>
      </c>
      <c r="D93" s="66" t="s">
        <v>67</v>
      </c>
      <c r="E93" s="51">
        <v>121</v>
      </c>
      <c r="F93" s="47"/>
      <c r="G93" s="21">
        <v>46503.33</v>
      </c>
      <c r="H93" s="40">
        <v>48157.36</v>
      </c>
    </row>
    <row r="94" spans="1:12" ht="12.75" customHeight="1" x14ac:dyDescent="0.2">
      <c r="A94" s="211" t="s">
        <v>55</v>
      </c>
      <c r="B94" s="212"/>
      <c r="C94" s="30" t="s">
        <v>48</v>
      </c>
      <c r="D94" s="66" t="s">
        <v>67</v>
      </c>
      <c r="E94" s="53">
        <v>129</v>
      </c>
      <c r="F94" s="47"/>
      <c r="G94" s="21">
        <v>14044.01</v>
      </c>
      <c r="H94" s="40">
        <v>14543.52</v>
      </c>
    </row>
    <row r="95" spans="1:12" ht="12.75" customHeight="1" x14ac:dyDescent="0.2">
      <c r="A95" s="202" t="s">
        <v>31</v>
      </c>
      <c r="B95" s="203"/>
      <c r="C95" s="164" t="s">
        <v>29</v>
      </c>
      <c r="D95" s="32"/>
      <c r="E95" s="33"/>
      <c r="F95" s="58"/>
      <c r="G95" s="102">
        <f>G96+G209</f>
        <v>575223.83000000007</v>
      </c>
      <c r="H95" s="102">
        <f>H96+H209</f>
        <v>604659.85</v>
      </c>
    </row>
    <row r="96" spans="1:12" ht="12.75" customHeight="1" x14ac:dyDescent="0.2">
      <c r="A96" s="221" t="s">
        <v>44</v>
      </c>
      <c r="B96" s="222"/>
      <c r="C96" s="39" t="s">
        <v>43</v>
      </c>
      <c r="D96" s="19"/>
      <c r="E96" s="20"/>
      <c r="F96" s="56"/>
      <c r="G96" s="56">
        <f>G97</f>
        <v>495223.83</v>
      </c>
      <c r="H96" s="34">
        <f>H97</f>
        <v>524659.85</v>
      </c>
    </row>
    <row r="97" spans="1:8" ht="12.75" customHeight="1" x14ac:dyDescent="0.2">
      <c r="A97" s="225" t="s">
        <v>68</v>
      </c>
      <c r="B97" s="226"/>
      <c r="C97" s="25" t="s">
        <v>43</v>
      </c>
      <c r="D97" s="189" t="s">
        <v>69</v>
      </c>
      <c r="E97" s="190"/>
      <c r="F97" s="47"/>
      <c r="G97" s="47">
        <f>G98</f>
        <v>495223.83</v>
      </c>
      <c r="H97" s="21">
        <f>H98</f>
        <v>524659.85</v>
      </c>
    </row>
    <row r="98" spans="1:8" ht="12.75" customHeight="1" x14ac:dyDescent="0.2">
      <c r="A98" s="211" t="s">
        <v>27</v>
      </c>
      <c r="B98" s="212"/>
      <c r="C98" s="25" t="s">
        <v>43</v>
      </c>
      <c r="D98" s="25" t="s">
        <v>69</v>
      </c>
      <c r="E98" s="25" t="s">
        <v>6</v>
      </c>
      <c r="F98" s="47"/>
      <c r="G98" s="40">
        <v>495223.83</v>
      </c>
      <c r="H98" s="40">
        <v>524659.85</v>
      </c>
    </row>
    <row r="99" spans="1:8" ht="12.75" hidden="1" customHeight="1" x14ac:dyDescent="0.2">
      <c r="A99" s="17" t="s">
        <v>20</v>
      </c>
      <c r="B99" s="160">
        <v>703</v>
      </c>
      <c r="C99" s="39" t="s">
        <v>19</v>
      </c>
      <c r="D99" s="60"/>
      <c r="E99" s="61"/>
      <c r="F99" s="56"/>
      <c r="G99" s="56">
        <f>G100</f>
        <v>0</v>
      </c>
      <c r="H99" s="56">
        <f>H100</f>
        <v>0</v>
      </c>
    </row>
    <row r="100" spans="1:8" ht="12.75" hidden="1" customHeight="1" x14ac:dyDescent="0.2">
      <c r="A100" s="170" t="s">
        <v>71</v>
      </c>
      <c r="B100" s="160">
        <v>703</v>
      </c>
      <c r="C100" s="8" t="s">
        <v>19</v>
      </c>
      <c r="D100" s="197" t="s">
        <v>70</v>
      </c>
      <c r="E100" s="198"/>
      <c r="F100" s="47"/>
      <c r="G100" s="47">
        <f>G101</f>
        <v>0</v>
      </c>
      <c r="H100" s="21">
        <f>H101</f>
        <v>0</v>
      </c>
    </row>
    <row r="101" spans="1:8" ht="12.75" hidden="1" customHeight="1" x14ac:dyDescent="0.2">
      <c r="A101" s="170" t="s">
        <v>27</v>
      </c>
      <c r="B101" s="160">
        <v>703</v>
      </c>
      <c r="C101" s="25" t="s">
        <v>19</v>
      </c>
      <c r="D101" s="69" t="s">
        <v>70</v>
      </c>
      <c r="E101" s="53">
        <v>244</v>
      </c>
      <c r="F101" s="47"/>
      <c r="G101" s="48"/>
      <c r="H101" s="48"/>
    </row>
    <row r="102" spans="1:8" ht="104.25" hidden="1" customHeight="1" x14ac:dyDescent="0.2">
      <c r="A102" s="76"/>
      <c r="B102" s="76"/>
      <c r="C102" s="76"/>
      <c r="D102" s="76"/>
      <c r="E102" s="76"/>
      <c r="F102" s="76"/>
      <c r="G102" s="76"/>
    </row>
    <row r="103" spans="1:8" ht="18.75" hidden="1" customHeight="1" x14ac:dyDescent="0.2">
      <c r="A103" s="77"/>
      <c r="B103" s="199" t="s">
        <v>76</v>
      </c>
      <c r="C103" s="199"/>
      <c r="D103" s="199"/>
      <c r="E103" s="199"/>
      <c r="F103" s="199"/>
    </row>
    <row r="104" spans="1:8" ht="12.75" hidden="1" customHeight="1" x14ac:dyDescent="0.2">
      <c r="A104" s="199" t="s">
        <v>79</v>
      </c>
      <c r="B104" s="199"/>
      <c r="C104" s="199"/>
      <c r="D104" s="199"/>
      <c r="E104" s="199"/>
      <c r="F104" s="199"/>
    </row>
    <row r="105" spans="1:8" ht="12.75" hidden="1" customHeight="1" x14ac:dyDescent="0.2">
      <c r="A105" s="159"/>
      <c r="B105" s="199" t="s">
        <v>80</v>
      </c>
      <c r="C105" s="199"/>
      <c r="D105" s="199"/>
      <c r="E105" s="199"/>
      <c r="F105" s="199"/>
    </row>
    <row r="106" spans="1:8" ht="12.75" hidden="1" customHeight="1" x14ac:dyDescent="0.2">
      <c r="A106" s="169"/>
      <c r="B106" s="199" t="s">
        <v>81</v>
      </c>
      <c r="C106" s="199"/>
      <c r="D106" s="199"/>
      <c r="E106" s="199"/>
      <c r="F106" s="199"/>
    </row>
    <row r="107" spans="1:8" ht="12.75" hidden="1" customHeight="1" x14ac:dyDescent="0.2">
      <c r="A107" s="169"/>
      <c r="B107" s="199" t="s">
        <v>89</v>
      </c>
      <c r="C107" s="199"/>
      <c r="D107" s="199"/>
      <c r="E107" s="199"/>
      <c r="F107" s="199"/>
    </row>
    <row r="108" spans="1:8" ht="12.75" hidden="1" customHeight="1" x14ac:dyDescent="0.2">
      <c r="A108" s="169"/>
      <c r="B108" s="199"/>
      <c r="C108" s="199"/>
      <c r="D108" s="199"/>
      <c r="E108" s="199"/>
      <c r="F108" s="199"/>
    </row>
    <row r="109" spans="1:8" ht="12.75" hidden="1" customHeight="1" x14ac:dyDescent="0.2">
      <c r="A109" s="169"/>
      <c r="B109" s="199"/>
      <c r="C109" s="199"/>
      <c r="D109" s="199"/>
      <c r="E109" s="199"/>
      <c r="F109" s="199"/>
    </row>
    <row r="110" spans="1:8" ht="12.75" hidden="1" customHeight="1" x14ac:dyDescent="0.2">
      <c r="A110" s="75"/>
      <c r="B110" s="199"/>
      <c r="C110" s="199"/>
      <c r="D110" s="199"/>
      <c r="E110" s="199"/>
      <c r="F110" s="199"/>
    </row>
    <row r="111" spans="1:8" ht="12.75" hidden="1" customHeight="1" x14ac:dyDescent="0.2">
      <c r="A111" s="213" t="s">
        <v>32</v>
      </c>
      <c r="B111" s="213"/>
      <c r="C111" s="213"/>
      <c r="D111" s="213"/>
      <c r="E111" s="213"/>
    </row>
    <row r="112" spans="1:8" ht="12.75" hidden="1" customHeight="1" x14ac:dyDescent="0.2">
      <c r="A112" s="214" t="s">
        <v>33</v>
      </c>
      <c r="B112" s="214"/>
      <c r="C112" s="214"/>
      <c r="D112" s="214"/>
      <c r="E112" s="214"/>
    </row>
    <row r="113" spans="1:8" ht="12.75" hidden="1" customHeight="1" x14ac:dyDescent="0.2">
      <c r="A113" s="214" t="s">
        <v>87</v>
      </c>
      <c r="B113" s="214"/>
      <c r="C113" s="214"/>
      <c r="D113" s="214"/>
      <c r="E113" s="214"/>
    </row>
    <row r="114" spans="1:8" ht="12.75" hidden="1" customHeight="1" x14ac:dyDescent="0.2">
      <c r="G114" s="35"/>
      <c r="H114" s="35"/>
    </row>
    <row r="115" spans="1:8" ht="12.75" hidden="1" customHeight="1" x14ac:dyDescent="0.2">
      <c r="A115" s="215" t="s">
        <v>1</v>
      </c>
      <c r="B115" s="216"/>
      <c r="C115" s="7" t="s">
        <v>0</v>
      </c>
      <c r="D115" s="8" t="s">
        <v>2</v>
      </c>
      <c r="E115" s="9" t="s">
        <v>3</v>
      </c>
      <c r="F115" s="184" t="s">
        <v>90</v>
      </c>
      <c r="G115" s="88">
        <v>2017</v>
      </c>
      <c r="H115" s="88">
        <v>2018</v>
      </c>
    </row>
    <row r="116" spans="1:8" ht="12.75" hidden="1" customHeight="1" x14ac:dyDescent="0.2">
      <c r="A116" s="217"/>
      <c r="B116" s="218"/>
      <c r="C116" s="10"/>
      <c r="D116" s="11"/>
      <c r="E116" s="12"/>
      <c r="F116" s="81"/>
      <c r="G116" s="86"/>
      <c r="H116" s="86"/>
    </row>
    <row r="117" spans="1:8" ht="12.75" hidden="1" customHeight="1" x14ac:dyDescent="0.2">
      <c r="A117" s="219" t="s">
        <v>38</v>
      </c>
      <c r="B117" s="220"/>
      <c r="C117" s="162"/>
      <c r="D117" s="15"/>
      <c r="E117" s="162"/>
      <c r="F117" s="89">
        <f>F118+F142+F147</f>
        <v>3356121.17</v>
      </c>
      <c r="G117" s="16">
        <f>G118+G142+G147+G151</f>
        <v>3422120</v>
      </c>
      <c r="H117" s="16">
        <f>H118+H142+H147+H151</f>
        <v>3585662</v>
      </c>
    </row>
    <row r="118" spans="1:8" ht="12.75" hidden="1" customHeight="1" x14ac:dyDescent="0.2">
      <c r="A118" s="202"/>
      <c r="B118" s="203"/>
      <c r="C118" s="204" t="s">
        <v>82</v>
      </c>
      <c r="D118" s="205"/>
      <c r="E118" s="206"/>
      <c r="F118" s="59">
        <f>F119+F123+F130+F133+F136+F139</f>
        <v>2742500</v>
      </c>
      <c r="G118" s="16">
        <f>G119+G123+G130+G133+G136+G139</f>
        <v>2930169</v>
      </c>
      <c r="H118" s="16">
        <f>H119+H123+H130+H133+H136+H139</f>
        <v>3072411</v>
      </c>
    </row>
    <row r="119" spans="1:8" ht="12.75" hidden="1" customHeight="1" x14ac:dyDescent="0.2">
      <c r="A119" s="207" t="s">
        <v>37</v>
      </c>
      <c r="B119" s="208"/>
      <c r="C119" s="24" t="s">
        <v>39</v>
      </c>
      <c r="D119" s="19"/>
      <c r="E119" s="19"/>
      <c r="F119" s="34">
        <f>F120</f>
        <v>445641</v>
      </c>
      <c r="G119" s="16">
        <f>G120</f>
        <v>467477</v>
      </c>
      <c r="H119" s="16">
        <f>H120</f>
        <v>474022</v>
      </c>
    </row>
    <row r="120" spans="1:8" ht="12.75" hidden="1" customHeight="1" x14ac:dyDescent="0.2">
      <c r="A120" s="209" t="s">
        <v>73</v>
      </c>
      <c r="B120" s="210"/>
      <c r="C120" s="25" t="s">
        <v>39</v>
      </c>
      <c r="D120" s="189" t="s">
        <v>53</v>
      </c>
      <c r="E120" s="190"/>
      <c r="F120" s="21">
        <f>F121+F122</f>
        <v>445641</v>
      </c>
      <c r="G120" s="22">
        <f>G121+G122</f>
        <v>467477</v>
      </c>
      <c r="H120" s="22">
        <f>H121+H122</f>
        <v>474022</v>
      </c>
    </row>
    <row r="121" spans="1:8" ht="12.75" hidden="1" customHeight="1" x14ac:dyDescent="0.2">
      <c r="A121" s="211" t="s">
        <v>54</v>
      </c>
      <c r="B121" s="212"/>
      <c r="C121" s="25" t="s">
        <v>39</v>
      </c>
      <c r="D121" s="25" t="s">
        <v>53</v>
      </c>
      <c r="E121" s="19" t="s">
        <v>5</v>
      </c>
      <c r="F121" s="21">
        <v>342274</v>
      </c>
      <c r="G121" s="22">
        <v>359045</v>
      </c>
      <c r="H121" s="22">
        <v>364072</v>
      </c>
    </row>
    <row r="122" spans="1:8" ht="12.75" hidden="1" customHeight="1" x14ac:dyDescent="0.2">
      <c r="A122" s="225" t="s">
        <v>55</v>
      </c>
      <c r="B122" s="226"/>
      <c r="C122" s="25" t="s">
        <v>39</v>
      </c>
      <c r="D122" s="25" t="s">
        <v>53</v>
      </c>
      <c r="E122" s="19" t="s">
        <v>77</v>
      </c>
      <c r="F122" s="21">
        <v>103367</v>
      </c>
      <c r="G122" s="22">
        <v>108432</v>
      </c>
      <c r="H122" s="22">
        <v>109950</v>
      </c>
    </row>
    <row r="123" spans="1:8" ht="12.75" hidden="1" customHeight="1" x14ac:dyDescent="0.2">
      <c r="A123" s="211" t="s">
        <v>8</v>
      </c>
      <c r="B123" s="212"/>
      <c r="C123" s="163" t="s">
        <v>7</v>
      </c>
      <c r="D123" s="19"/>
      <c r="E123" s="20"/>
      <c r="F123" s="34">
        <f>F124</f>
        <v>2220311.1</v>
      </c>
      <c r="G123" s="16">
        <f>G124</f>
        <v>2404342</v>
      </c>
      <c r="H123" s="16">
        <f>H124</f>
        <v>2539372</v>
      </c>
    </row>
    <row r="124" spans="1:8" ht="12.75" hidden="1" customHeight="1" x14ac:dyDescent="0.2">
      <c r="A124" s="225" t="s">
        <v>8</v>
      </c>
      <c r="B124" s="226"/>
      <c r="C124" s="17" t="s">
        <v>7</v>
      </c>
      <c r="D124" s="24" t="s">
        <v>57</v>
      </c>
      <c r="E124" s="20"/>
      <c r="F124" s="21">
        <f>F125+F126+F127+F128+F129</f>
        <v>2220311.1</v>
      </c>
      <c r="G124" s="22">
        <f>G125+G126+G127+G128+G129</f>
        <v>2404342</v>
      </c>
      <c r="H124" s="22">
        <f>H125+H126+H127+H128+H129</f>
        <v>2539372</v>
      </c>
    </row>
    <row r="125" spans="1:8" ht="12.75" hidden="1" customHeight="1" x14ac:dyDescent="0.2">
      <c r="A125" s="211" t="s">
        <v>54</v>
      </c>
      <c r="B125" s="212"/>
      <c r="C125" s="17" t="s">
        <v>7</v>
      </c>
      <c r="D125" s="25" t="s">
        <v>57</v>
      </c>
      <c r="E125" s="163" t="s">
        <v>5</v>
      </c>
      <c r="F125" s="21">
        <v>1460730</v>
      </c>
      <c r="G125" s="22">
        <v>1532305</v>
      </c>
      <c r="H125" s="22">
        <v>1553756</v>
      </c>
    </row>
    <row r="126" spans="1:8" ht="12.75" hidden="1" customHeight="1" x14ac:dyDescent="0.2">
      <c r="A126" s="225" t="s">
        <v>55</v>
      </c>
      <c r="B126" s="226"/>
      <c r="C126" s="25" t="s">
        <v>7</v>
      </c>
      <c r="D126" s="25" t="s">
        <v>57</v>
      </c>
      <c r="E126" s="41">
        <v>119</v>
      </c>
      <c r="F126" s="21">
        <v>441140</v>
      </c>
      <c r="G126" s="22">
        <v>462756</v>
      </c>
      <c r="H126" s="22">
        <v>469235</v>
      </c>
    </row>
    <row r="127" spans="1:8" ht="12.75" hidden="1" customHeight="1" x14ac:dyDescent="0.2">
      <c r="A127" s="211" t="s">
        <v>27</v>
      </c>
      <c r="B127" s="212"/>
      <c r="C127" s="17" t="s">
        <v>7</v>
      </c>
      <c r="D127" s="25" t="s">
        <v>57</v>
      </c>
      <c r="E127" s="163" t="s">
        <v>6</v>
      </c>
      <c r="F127" s="21">
        <v>286341.09999999998</v>
      </c>
      <c r="G127" s="22">
        <v>372306</v>
      </c>
      <c r="H127" s="22">
        <v>482331</v>
      </c>
    </row>
    <row r="128" spans="1:8" ht="12.75" hidden="1" customHeight="1" x14ac:dyDescent="0.2">
      <c r="A128" s="221" t="s">
        <v>10</v>
      </c>
      <c r="B128" s="222"/>
      <c r="C128" s="17" t="s">
        <v>7</v>
      </c>
      <c r="D128" s="25" t="s">
        <v>57</v>
      </c>
      <c r="E128" s="163" t="s">
        <v>9</v>
      </c>
      <c r="F128" s="21">
        <v>21200</v>
      </c>
      <c r="G128" s="22">
        <v>25540</v>
      </c>
      <c r="H128" s="22">
        <v>22550</v>
      </c>
    </row>
    <row r="129" spans="1:8" ht="12.75" hidden="1" customHeight="1" x14ac:dyDescent="0.2">
      <c r="A129" s="221" t="s">
        <v>24</v>
      </c>
      <c r="B129" s="222"/>
      <c r="C129" s="17" t="s">
        <v>7</v>
      </c>
      <c r="D129" s="25" t="s">
        <v>57</v>
      </c>
      <c r="E129" s="163" t="s">
        <v>21</v>
      </c>
      <c r="F129" s="21">
        <v>10900</v>
      </c>
      <c r="G129" s="22">
        <v>11435</v>
      </c>
      <c r="H129" s="22">
        <v>11500</v>
      </c>
    </row>
    <row r="130" spans="1:8" ht="25.5" hidden="1" customHeight="1" x14ac:dyDescent="0.2">
      <c r="A130" s="207" t="s">
        <v>12</v>
      </c>
      <c r="B130" s="208"/>
      <c r="C130" s="24" t="s">
        <v>11</v>
      </c>
      <c r="D130" s="27"/>
      <c r="E130" s="20"/>
      <c r="F130" s="34">
        <f>F131</f>
        <v>41100</v>
      </c>
      <c r="G130" s="16">
        <f>G131</f>
        <v>43100</v>
      </c>
      <c r="H130" s="16">
        <f>H131</f>
        <v>43700</v>
      </c>
    </row>
    <row r="131" spans="1:8" ht="12.75" hidden="1" customHeight="1" x14ac:dyDescent="0.2">
      <c r="A131" s="223" t="s">
        <v>74</v>
      </c>
      <c r="B131" s="224"/>
      <c r="C131" s="25" t="s">
        <v>11</v>
      </c>
      <c r="D131" s="189" t="s">
        <v>72</v>
      </c>
      <c r="E131" s="190"/>
      <c r="F131" s="21">
        <v>41100</v>
      </c>
      <c r="G131" s="22">
        <v>43100</v>
      </c>
      <c r="H131" s="22">
        <v>43700</v>
      </c>
    </row>
    <row r="132" spans="1:8" ht="12.75" hidden="1" customHeight="1" x14ac:dyDescent="0.2">
      <c r="A132" s="223" t="s">
        <v>49</v>
      </c>
      <c r="B132" s="224"/>
      <c r="C132" s="25" t="s">
        <v>11</v>
      </c>
      <c r="D132" s="29" t="s">
        <v>72</v>
      </c>
      <c r="E132" s="70">
        <v>530</v>
      </c>
      <c r="F132" s="21">
        <v>41100</v>
      </c>
      <c r="G132" s="22">
        <v>43100</v>
      </c>
      <c r="H132" s="22">
        <v>43700</v>
      </c>
    </row>
    <row r="133" spans="1:8" ht="12.75" hidden="1" customHeight="1" x14ac:dyDescent="0.2">
      <c r="A133" s="234" t="s">
        <v>41</v>
      </c>
      <c r="B133" s="235"/>
      <c r="C133" s="39" t="s">
        <v>40</v>
      </c>
      <c r="D133" s="166"/>
      <c r="E133" s="161"/>
      <c r="F133" s="34">
        <f>F134</f>
        <v>20920</v>
      </c>
      <c r="G133" s="16"/>
      <c r="H133" s="16"/>
    </row>
    <row r="134" spans="1:8" ht="12.75" hidden="1" customHeight="1" x14ac:dyDescent="0.2">
      <c r="A134" s="236" t="s">
        <v>58</v>
      </c>
      <c r="B134" s="237"/>
      <c r="C134" s="25" t="s">
        <v>40</v>
      </c>
      <c r="D134" s="191" t="s">
        <v>59</v>
      </c>
      <c r="E134" s="192"/>
      <c r="F134" s="21">
        <f>F135</f>
        <v>20920</v>
      </c>
      <c r="G134" s="22"/>
      <c r="H134" s="22"/>
    </row>
    <row r="135" spans="1:8" ht="12.75" hidden="1" customHeight="1" x14ac:dyDescent="0.2">
      <c r="A135" s="209" t="s">
        <v>60</v>
      </c>
      <c r="B135" s="210"/>
      <c r="C135" s="25" t="s">
        <v>40</v>
      </c>
      <c r="D135" s="63" t="s">
        <v>59</v>
      </c>
      <c r="E135" s="53">
        <v>530</v>
      </c>
      <c r="F135" s="21">
        <v>20920</v>
      </c>
      <c r="G135" s="16"/>
      <c r="H135" s="16"/>
    </row>
    <row r="136" spans="1:8" ht="12.75" hidden="1" customHeight="1" x14ac:dyDescent="0.2">
      <c r="A136" s="227" t="s">
        <v>14</v>
      </c>
      <c r="B136" s="228"/>
      <c r="C136" s="164" t="s">
        <v>13</v>
      </c>
      <c r="D136" s="32"/>
      <c r="E136" s="33"/>
      <c r="F136" s="34">
        <f t="shared" ref="F136:H137" si="5">F137</f>
        <v>10000</v>
      </c>
      <c r="G136" s="16">
        <f t="shared" si="5"/>
        <v>10500</v>
      </c>
      <c r="H136" s="16">
        <f t="shared" si="5"/>
        <v>10500</v>
      </c>
    </row>
    <row r="137" spans="1:8" ht="12.75" hidden="1" customHeight="1" x14ac:dyDescent="0.2">
      <c r="A137" s="211" t="s">
        <v>65</v>
      </c>
      <c r="B137" s="212"/>
      <c r="C137" s="17" t="s">
        <v>13</v>
      </c>
      <c r="D137" s="66" t="s">
        <v>63</v>
      </c>
      <c r="E137" s="20"/>
      <c r="F137" s="21">
        <f t="shared" si="5"/>
        <v>10000</v>
      </c>
      <c r="G137" s="22">
        <f t="shared" si="5"/>
        <v>10500</v>
      </c>
      <c r="H137" s="22">
        <f t="shared" si="5"/>
        <v>10500</v>
      </c>
    </row>
    <row r="138" spans="1:8" ht="12.75" hidden="1" customHeight="1" x14ac:dyDescent="0.2">
      <c r="A138" s="221" t="s">
        <v>16</v>
      </c>
      <c r="B138" s="222"/>
      <c r="C138" s="17" t="s">
        <v>13</v>
      </c>
      <c r="D138" s="67" t="s">
        <v>64</v>
      </c>
      <c r="E138" s="163" t="s">
        <v>15</v>
      </c>
      <c r="F138" s="21">
        <v>10000</v>
      </c>
      <c r="G138" s="22">
        <v>10500</v>
      </c>
      <c r="H138" s="22">
        <v>10500</v>
      </c>
    </row>
    <row r="139" spans="1:8" ht="12.75" hidden="1" customHeight="1" x14ac:dyDescent="0.2">
      <c r="A139" s="227" t="s">
        <v>18</v>
      </c>
      <c r="B139" s="228"/>
      <c r="C139" s="164" t="s">
        <v>17</v>
      </c>
      <c r="D139" s="32"/>
      <c r="E139" s="33"/>
      <c r="F139" s="34">
        <f t="shared" ref="F139:H140" si="6">F140</f>
        <v>4527.8999999999996</v>
      </c>
      <c r="G139" s="16">
        <f t="shared" si="6"/>
        <v>4750</v>
      </c>
      <c r="H139" s="16">
        <f t="shared" si="6"/>
        <v>4817</v>
      </c>
    </row>
    <row r="140" spans="1:8" ht="12.75" hidden="1" customHeight="1" x14ac:dyDescent="0.2">
      <c r="A140" s="225" t="s">
        <v>61</v>
      </c>
      <c r="B140" s="226"/>
      <c r="C140" s="17" t="s">
        <v>17</v>
      </c>
      <c r="D140" s="200" t="s">
        <v>62</v>
      </c>
      <c r="E140" s="201"/>
      <c r="F140" s="21">
        <f t="shared" si="6"/>
        <v>4527.8999999999996</v>
      </c>
      <c r="G140" s="22">
        <f t="shared" si="6"/>
        <v>4750</v>
      </c>
      <c r="H140" s="22">
        <f t="shared" si="6"/>
        <v>4817</v>
      </c>
    </row>
    <row r="141" spans="1:8" ht="12.75" hidden="1" customHeight="1" x14ac:dyDescent="0.2">
      <c r="A141" s="211" t="s">
        <v>42</v>
      </c>
      <c r="B141" s="212"/>
      <c r="C141" s="17" t="s">
        <v>17</v>
      </c>
      <c r="D141" s="64" t="s">
        <v>62</v>
      </c>
      <c r="E141" s="41">
        <v>853</v>
      </c>
      <c r="F141" s="21">
        <v>4527.8999999999996</v>
      </c>
      <c r="G141" s="22">
        <v>4750</v>
      </c>
      <c r="H141" s="22">
        <v>4817</v>
      </c>
    </row>
    <row r="142" spans="1:8" ht="12.75" hidden="1" customHeight="1" x14ac:dyDescent="0.2">
      <c r="A142" s="229"/>
      <c r="B142" s="230"/>
      <c r="C142" s="231" t="s">
        <v>83</v>
      </c>
      <c r="D142" s="232"/>
      <c r="E142" s="233"/>
      <c r="F142" s="59">
        <f t="shared" ref="F142:H143" si="7">F143</f>
        <v>57579</v>
      </c>
      <c r="G142" s="16">
        <f t="shared" si="7"/>
        <v>55451</v>
      </c>
      <c r="H142" s="16">
        <f t="shared" si="7"/>
        <v>55451</v>
      </c>
    </row>
    <row r="143" spans="1:8" ht="12.75" hidden="1" customHeight="1" x14ac:dyDescent="0.2">
      <c r="A143" s="211" t="s">
        <v>47</v>
      </c>
      <c r="B143" s="212"/>
      <c r="C143" s="24" t="s">
        <v>48</v>
      </c>
      <c r="D143" s="19"/>
      <c r="E143" s="20"/>
      <c r="F143" s="21">
        <f t="shared" si="7"/>
        <v>57579</v>
      </c>
      <c r="G143" s="22">
        <f t="shared" si="7"/>
        <v>55451</v>
      </c>
      <c r="H143" s="22">
        <f t="shared" si="7"/>
        <v>55451</v>
      </c>
    </row>
    <row r="144" spans="1:8" ht="12.75" hidden="1" customHeight="1" x14ac:dyDescent="0.2">
      <c r="A144" s="225" t="s">
        <v>66</v>
      </c>
      <c r="B144" s="226"/>
      <c r="C144" s="25" t="s">
        <v>48</v>
      </c>
      <c r="D144" s="197" t="s">
        <v>67</v>
      </c>
      <c r="E144" s="198"/>
      <c r="F144" s="21">
        <f>F145+F146</f>
        <v>57579</v>
      </c>
      <c r="G144" s="22">
        <f>G145+G146</f>
        <v>55451</v>
      </c>
      <c r="H144" s="22">
        <f>H145+H146</f>
        <v>55451</v>
      </c>
    </row>
    <row r="145" spans="1:8" ht="12.75" hidden="1" customHeight="1" x14ac:dyDescent="0.2">
      <c r="A145" s="211" t="s">
        <v>54</v>
      </c>
      <c r="B145" s="212"/>
      <c r="C145" s="30" t="s">
        <v>48</v>
      </c>
      <c r="D145" s="65" t="s">
        <v>67</v>
      </c>
      <c r="E145" s="51">
        <v>121</v>
      </c>
      <c r="F145" s="21">
        <v>44224</v>
      </c>
      <c r="G145" s="22">
        <v>42589</v>
      </c>
      <c r="H145" s="22">
        <v>42589</v>
      </c>
    </row>
    <row r="146" spans="1:8" ht="12.75" hidden="1" customHeight="1" x14ac:dyDescent="0.2">
      <c r="A146" s="211" t="s">
        <v>55</v>
      </c>
      <c r="B146" s="212"/>
      <c r="C146" s="30" t="s">
        <v>48</v>
      </c>
      <c r="D146" s="65" t="s">
        <v>67</v>
      </c>
      <c r="E146" s="53">
        <v>119</v>
      </c>
      <c r="F146" s="21">
        <v>13355</v>
      </c>
      <c r="G146" s="22">
        <v>12862</v>
      </c>
      <c r="H146" s="22">
        <v>12862</v>
      </c>
    </row>
    <row r="147" spans="1:8" ht="12.75" hidden="1" customHeight="1" x14ac:dyDescent="0.2">
      <c r="A147" s="202"/>
      <c r="B147" s="203"/>
      <c r="C147" s="204" t="s">
        <v>84</v>
      </c>
      <c r="D147" s="205"/>
      <c r="E147" s="206"/>
      <c r="F147" s="59">
        <f>F148+F151</f>
        <v>556042.16999999993</v>
      </c>
      <c r="G147" s="16">
        <f>G148+G151</f>
        <v>436500</v>
      </c>
      <c r="H147" s="16">
        <f>H148+H151</f>
        <v>457800</v>
      </c>
    </row>
    <row r="148" spans="1:8" ht="12.75" hidden="1" customHeight="1" x14ac:dyDescent="0.2">
      <c r="A148" s="221" t="s">
        <v>44</v>
      </c>
      <c r="B148" s="222"/>
      <c r="C148" s="39" t="s">
        <v>43</v>
      </c>
      <c r="D148" s="19"/>
      <c r="E148" s="20"/>
      <c r="F148" s="34">
        <f>F149</f>
        <v>416042.17</v>
      </c>
      <c r="G148" s="16">
        <f>G149</f>
        <v>436500</v>
      </c>
      <c r="H148" s="16">
        <f>H149</f>
        <v>457800</v>
      </c>
    </row>
    <row r="149" spans="1:8" ht="12.75" hidden="1" customHeight="1" x14ac:dyDescent="0.2">
      <c r="A149" s="238" t="s">
        <v>68</v>
      </c>
      <c r="B149" s="239"/>
      <c r="C149" s="25" t="s">
        <v>43</v>
      </c>
      <c r="D149" s="189" t="s">
        <v>69</v>
      </c>
      <c r="E149" s="190"/>
      <c r="F149" s="21">
        <f>F150</f>
        <v>416042.17</v>
      </c>
      <c r="G149" s="22">
        <v>436500</v>
      </c>
      <c r="H149" s="22">
        <f>H150</f>
        <v>457800</v>
      </c>
    </row>
    <row r="150" spans="1:8" ht="12.75" hidden="1" customHeight="1" x14ac:dyDescent="0.2">
      <c r="A150" s="211" t="s">
        <v>27</v>
      </c>
      <c r="B150" s="212"/>
      <c r="C150" s="25" t="s">
        <v>43</v>
      </c>
      <c r="D150" s="25" t="s">
        <v>69</v>
      </c>
      <c r="E150" s="25" t="s">
        <v>6</v>
      </c>
      <c r="F150" s="21">
        <v>416042.17</v>
      </c>
      <c r="G150" s="22">
        <v>436500</v>
      </c>
      <c r="H150" s="22">
        <v>457800</v>
      </c>
    </row>
    <row r="151" spans="1:8" ht="12.75" hidden="1" customHeight="1" x14ac:dyDescent="0.2">
      <c r="A151" s="221" t="s">
        <v>20</v>
      </c>
      <c r="B151" s="222"/>
      <c r="C151" s="39" t="s">
        <v>19</v>
      </c>
      <c r="D151" s="60"/>
      <c r="E151" s="61"/>
      <c r="F151" s="34">
        <f t="shared" ref="F151:H152" si="8">F152</f>
        <v>140000</v>
      </c>
      <c r="G151" s="16">
        <f t="shared" si="8"/>
        <v>0</v>
      </c>
      <c r="H151" s="16">
        <f t="shared" si="8"/>
        <v>0</v>
      </c>
    </row>
    <row r="152" spans="1:8" ht="12.75" hidden="1" customHeight="1" x14ac:dyDescent="0.2">
      <c r="A152" s="211" t="s">
        <v>71</v>
      </c>
      <c r="B152" s="212"/>
      <c r="C152" s="8" t="s">
        <v>19</v>
      </c>
      <c r="D152" s="197" t="s">
        <v>70</v>
      </c>
      <c r="E152" s="198"/>
      <c r="F152" s="21">
        <f t="shared" si="8"/>
        <v>140000</v>
      </c>
      <c r="G152" s="22">
        <f t="shared" si="8"/>
        <v>0</v>
      </c>
      <c r="H152" s="22">
        <f t="shared" si="8"/>
        <v>0</v>
      </c>
    </row>
    <row r="153" spans="1:8" ht="12.75" hidden="1" customHeight="1" x14ac:dyDescent="0.2">
      <c r="A153" s="250" t="s">
        <v>27</v>
      </c>
      <c r="B153" s="251"/>
      <c r="C153" s="25" t="s">
        <v>19</v>
      </c>
      <c r="D153" s="69" t="s">
        <v>70</v>
      </c>
      <c r="E153" s="53">
        <v>244</v>
      </c>
      <c r="F153" s="21">
        <v>140000</v>
      </c>
      <c r="G153" s="16"/>
      <c r="H153" s="16"/>
    </row>
    <row r="154" spans="1:8" ht="12.75" hidden="1" customHeight="1" x14ac:dyDescent="0.2">
      <c r="A154" s="252"/>
      <c r="B154" s="253"/>
      <c r="C154" s="254" t="s">
        <v>36</v>
      </c>
      <c r="D154" s="255"/>
      <c r="E154" s="256"/>
      <c r="F154" s="3">
        <f>F117</f>
        <v>3356121.17</v>
      </c>
      <c r="G154" s="94">
        <f>G117</f>
        <v>3422120</v>
      </c>
      <c r="H154" s="94">
        <f>H117</f>
        <v>3585662</v>
      </c>
    </row>
    <row r="155" spans="1:8" ht="12.75" hidden="1" customHeight="1" x14ac:dyDescent="0.2"/>
    <row r="156" spans="1:8" ht="12.75" hidden="1" customHeight="1" x14ac:dyDescent="0.2"/>
    <row r="157" spans="1:8" ht="369.75" hidden="1" customHeight="1" x14ac:dyDescent="0.2">
      <c r="A157" s="80"/>
      <c r="B157" s="80"/>
      <c r="C157" s="80"/>
      <c r="D157" s="80"/>
      <c r="E157" s="80"/>
      <c r="F157" s="80"/>
      <c r="G157" s="80"/>
    </row>
    <row r="158" spans="1:8" ht="12.75" hidden="1" customHeight="1" x14ac:dyDescent="0.2">
      <c r="A158" s="80"/>
      <c r="B158" s="80"/>
      <c r="C158" s="80"/>
      <c r="D158" s="80"/>
      <c r="E158" s="80"/>
      <c r="F158" s="80"/>
      <c r="G158" s="80"/>
      <c r="H158" s="80" t="s">
        <v>78</v>
      </c>
    </row>
    <row r="159" spans="1:8" ht="12.75" hidden="1" customHeight="1" x14ac:dyDescent="0.2">
      <c r="A159" s="77"/>
      <c r="B159" s="77"/>
      <c r="C159" s="77"/>
      <c r="D159" s="77"/>
      <c r="E159" s="77"/>
      <c r="F159" s="77"/>
      <c r="G159" s="257" t="s">
        <v>91</v>
      </c>
      <c r="H159" s="257"/>
    </row>
    <row r="160" spans="1:8" ht="12.75" hidden="1" customHeight="1" x14ac:dyDescent="0.2">
      <c r="A160" s="77"/>
      <c r="B160" s="77"/>
      <c r="C160" s="77"/>
      <c r="D160" s="77"/>
      <c r="E160" s="77"/>
      <c r="F160" s="77"/>
      <c r="G160" s="257"/>
      <c r="H160" s="257"/>
    </row>
    <row r="161" spans="1:8" ht="12.75" hidden="1" customHeight="1" x14ac:dyDescent="0.2">
      <c r="A161" s="77"/>
      <c r="B161" s="77"/>
      <c r="C161" s="77"/>
      <c r="D161" s="77"/>
      <c r="E161" s="77"/>
      <c r="F161" s="77"/>
      <c r="G161" s="257"/>
      <c r="H161" s="257"/>
    </row>
    <row r="162" spans="1:8" ht="12.75" hidden="1" customHeight="1" x14ac:dyDescent="0.2">
      <c r="A162" s="77"/>
      <c r="B162" s="77"/>
      <c r="C162" s="77"/>
      <c r="D162" s="77"/>
      <c r="E162" s="77"/>
      <c r="F162" s="77"/>
      <c r="G162" s="257"/>
      <c r="H162" s="257"/>
    </row>
    <row r="163" spans="1:8" ht="12.75" hidden="1" customHeight="1" x14ac:dyDescent="0.2">
      <c r="A163" s="77"/>
      <c r="B163" s="77"/>
      <c r="C163" s="77"/>
      <c r="D163" s="77"/>
      <c r="E163" s="77"/>
      <c r="F163" s="77"/>
      <c r="G163" s="257"/>
      <c r="H163" s="257"/>
    </row>
    <row r="164" spans="1:8" ht="43.5" hidden="1" customHeight="1" x14ac:dyDescent="0.2">
      <c r="G164" s="257"/>
      <c r="H164" s="257"/>
    </row>
    <row r="165" spans="1:8" ht="12.75" hidden="1" customHeight="1" x14ac:dyDescent="0.2">
      <c r="A165" s="213" t="s">
        <v>32</v>
      </c>
      <c r="B165" s="213"/>
      <c r="C165" s="213"/>
      <c r="D165" s="213"/>
      <c r="E165" s="213"/>
    </row>
    <row r="166" spans="1:8" ht="12.75" hidden="1" customHeight="1" x14ac:dyDescent="0.2">
      <c r="A166" s="214" t="s">
        <v>33</v>
      </c>
      <c r="B166" s="214"/>
      <c r="C166" s="214"/>
      <c r="D166" s="214"/>
      <c r="E166" s="214"/>
    </row>
    <row r="167" spans="1:8" ht="12.75" hidden="1" customHeight="1" x14ac:dyDescent="0.2">
      <c r="A167" s="214" t="s">
        <v>34</v>
      </c>
      <c r="B167" s="214"/>
      <c r="C167" s="214"/>
      <c r="D167" s="214"/>
      <c r="E167" s="214"/>
      <c r="F167" s="214"/>
    </row>
    <row r="168" spans="1:8" ht="12.75" hidden="1" customHeight="1" x14ac:dyDescent="0.2"/>
    <row r="169" spans="1:8" ht="12.75" hidden="1" customHeight="1" x14ac:dyDescent="0.2">
      <c r="A169" s="240" t="s">
        <v>1</v>
      </c>
      <c r="B169" s="241"/>
      <c r="C169" s="7" t="s">
        <v>0</v>
      </c>
      <c r="D169" s="8" t="s">
        <v>2</v>
      </c>
      <c r="E169" s="9" t="s">
        <v>3</v>
      </c>
      <c r="F169" s="242">
        <v>2016</v>
      </c>
      <c r="G169" s="244">
        <v>2017</v>
      </c>
      <c r="H169" s="246">
        <v>2018</v>
      </c>
    </row>
    <row r="170" spans="1:8" ht="12.75" hidden="1" customHeight="1" x14ac:dyDescent="0.2">
      <c r="A170" s="248"/>
      <c r="B170" s="249"/>
      <c r="C170" s="10"/>
      <c r="D170" s="11"/>
      <c r="E170" s="12"/>
      <c r="F170" s="243"/>
      <c r="G170" s="245"/>
      <c r="H170" s="247"/>
    </row>
    <row r="171" spans="1:8" ht="12.75" hidden="1" customHeight="1" x14ac:dyDescent="0.2">
      <c r="A171" s="219" t="s">
        <v>38</v>
      </c>
      <c r="B171" s="220"/>
      <c r="C171" s="162"/>
      <c r="D171" s="15"/>
      <c r="E171" s="162"/>
      <c r="F171" s="95">
        <f>F172+F196+F201</f>
        <v>3356121.17</v>
      </c>
      <c r="G171" s="96">
        <f>G172+G196+G201+G205</f>
        <v>3422120</v>
      </c>
      <c r="H171" s="96">
        <f>H172+H196+H201+H205</f>
        <v>3585662</v>
      </c>
    </row>
    <row r="172" spans="1:8" ht="12.75" hidden="1" customHeight="1" x14ac:dyDescent="0.2">
      <c r="A172" s="202"/>
      <c r="B172" s="203"/>
      <c r="C172" s="204" t="s">
        <v>82</v>
      </c>
      <c r="D172" s="205"/>
      <c r="E172" s="206"/>
      <c r="F172" s="91">
        <f>F173+F177+F184+F187+F190+F193</f>
        <v>2742500</v>
      </c>
      <c r="G172" s="58">
        <f>G173+G177+G184+G187+G190+G193</f>
        <v>2930169</v>
      </c>
      <c r="H172" s="59">
        <f>H173+H177+H184+H187+H190+H193</f>
        <v>3072411</v>
      </c>
    </row>
    <row r="173" spans="1:8" ht="12.75" hidden="1" customHeight="1" x14ac:dyDescent="0.2">
      <c r="A173" s="207" t="s">
        <v>37</v>
      </c>
      <c r="B173" s="208"/>
      <c r="C173" s="24" t="s">
        <v>39</v>
      </c>
      <c r="D173" s="19"/>
      <c r="E173" s="19"/>
      <c r="F173" s="91">
        <f>F174</f>
        <v>445641</v>
      </c>
      <c r="G173" s="56">
        <f>G174</f>
        <v>467477</v>
      </c>
      <c r="H173" s="56">
        <f>H174</f>
        <v>474022</v>
      </c>
    </row>
    <row r="174" spans="1:8" ht="12.75" hidden="1" customHeight="1" x14ac:dyDescent="0.2">
      <c r="A174" s="209" t="s">
        <v>73</v>
      </c>
      <c r="B174" s="210"/>
      <c r="C174" s="25" t="s">
        <v>39</v>
      </c>
      <c r="D174" s="189" t="s">
        <v>53</v>
      </c>
      <c r="E174" s="190"/>
      <c r="F174" s="93">
        <f>F175+F176</f>
        <v>445641</v>
      </c>
      <c r="G174" s="47">
        <f>G175+G176</f>
        <v>467477</v>
      </c>
      <c r="H174" s="47">
        <f>H175+H176</f>
        <v>474022</v>
      </c>
    </row>
    <row r="175" spans="1:8" ht="12.75" hidden="1" customHeight="1" x14ac:dyDescent="0.2">
      <c r="A175" s="211" t="s">
        <v>54</v>
      </c>
      <c r="B175" s="212"/>
      <c r="C175" s="25" t="s">
        <v>39</v>
      </c>
      <c r="D175" s="25" t="s">
        <v>53</v>
      </c>
      <c r="E175" s="19" t="s">
        <v>5</v>
      </c>
      <c r="F175" s="93">
        <v>342274</v>
      </c>
      <c r="G175" s="40">
        <v>359045</v>
      </c>
      <c r="H175" s="40">
        <v>364072</v>
      </c>
    </row>
    <row r="176" spans="1:8" ht="12.75" hidden="1" customHeight="1" x14ac:dyDescent="0.2">
      <c r="A176" s="225" t="s">
        <v>55</v>
      </c>
      <c r="B176" s="226"/>
      <c r="C176" s="25" t="s">
        <v>39</v>
      </c>
      <c r="D176" s="25" t="s">
        <v>53</v>
      </c>
      <c r="E176" s="19" t="s">
        <v>77</v>
      </c>
      <c r="F176" s="93">
        <v>103367</v>
      </c>
      <c r="G176" s="62">
        <v>108432</v>
      </c>
      <c r="H176" s="62">
        <v>109950</v>
      </c>
    </row>
    <row r="177" spans="1:8" ht="12.75" hidden="1" customHeight="1" x14ac:dyDescent="0.2">
      <c r="A177" s="211" t="s">
        <v>8</v>
      </c>
      <c r="B177" s="212"/>
      <c r="C177" s="163" t="s">
        <v>7</v>
      </c>
      <c r="D177" s="19"/>
      <c r="E177" s="20"/>
      <c r="F177" s="91">
        <f>F178</f>
        <v>2220311.1</v>
      </c>
      <c r="G177" s="56">
        <f>G178</f>
        <v>2404342</v>
      </c>
      <c r="H177" s="56">
        <f>H178</f>
        <v>2539372</v>
      </c>
    </row>
    <row r="178" spans="1:8" ht="12.75" hidden="1" customHeight="1" x14ac:dyDescent="0.2">
      <c r="A178" s="225" t="s">
        <v>8</v>
      </c>
      <c r="B178" s="226"/>
      <c r="C178" s="17" t="s">
        <v>7</v>
      </c>
      <c r="D178" s="24" t="s">
        <v>57</v>
      </c>
      <c r="E178" s="20"/>
      <c r="F178" s="93">
        <f>F179+F180+F181+F182+F183</f>
        <v>2220311.1</v>
      </c>
      <c r="G178" s="47">
        <f>G179+G180+G181+G182+G183</f>
        <v>2404342</v>
      </c>
      <c r="H178" s="47">
        <f>H179+H180+H181+H182+H183</f>
        <v>2539372</v>
      </c>
    </row>
    <row r="179" spans="1:8" ht="12.75" hidden="1" customHeight="1" x14ac:dyDescent="0.2">
      <c r="A179" s="211" t="s">
        <v>54</v>
      </c>
      <c r="B179" s="212"/>
      <c r="C179" s="17" t="s">
        <v>7</v>
      </c>
      <c r="D179" s="25" t="s">
        <v>57</v>
      </c>
      <c r="E179" s="163" t="s">
        <v>5</v>
      </c>
      <c r="F179" s="93">
        <v>1460730</v>
      </c>
      <c r="G179" s="40">
        <v>1532305</v>
      </c>
      <c r="H179" s="40">
        <v>1553756</v>
      </c>
    </row>
    <row r="180" spans="1:8" ht="12.75" hidden="1" customHeight="1" x14ac:dyDescent="0.2">
      <c r="A180" s="225" t="s">
        <v>55</v>
      </c>
      <c r="B180" s="226"/>
      <c r="C180" s="25" t="s">
        <v>7</v>
      </c>
      <c r="D180" s="25" t="s">
        <v>57</v>
      </c>
      <c r="E180" s="41">
        <v>119</v>
      </c>
      <c r="F180" s="93">
        <v>441140</v>
      </c>
      <c r="G180" s="40">
        <v>462756</v>
      </c>
      <c r="H180" s="40">
        <v>469235</v>
      </c>
    </row>
    <row r="181" spans="1:8" ht="12.75" hidden="1" customHeight="1" x14ac:dyDescent="0.2">
      <c r="A181" s="211" t="s">
        <v>27</v>
      </c>
      <c r="B181" s="212"/>
      <c r="C181" s="17" t="s">
        <v>7</v>
      </c>
      <c r="D181" s="25" t="s">
        <v>57</v>
      </c>
      <c r="E181" s="163" t="s">
        <v>6</v>
      </c>
      <c r="F181" s="93">
        <v>286341.09999999998</v>
      </c>
      <c r="G181" s="40">
        <v>372306</v>
      </c>
      <c r="H181" s="40">
        <v>482331</v>
      </c>
    </row>
    <row r="182" spans="1:8" ht="12.75" hidden="1" customHeight="1" x14ac:dyDescent="0.2">
      <c r="A182" s="221" t="s">
        <v>10</v>
      </c>
      <c r="B182" s="222"/>
      <c r="C182" s="17" t="s">
        <v>7</v>
      </c>
      <c r="D182" s="25" t="s">
        <v>57</v>
      </c>
      <c r="E182" s="163" t="s">
        <v>9</v>
      </c>
      <c r="F182" s="93">
        <v>21200</v>
      </c>
      <c r="G182" s="40">
        <v>25540</v>
      </c>
      <c r="H182" s="40">
        <v>22550</v>
      </c>
    </row>
    <row r="183" spans="1:8" ht="12.75" hidden="1" customHeight="1" x14ac:dyDescent="0.2">
      <c r="A183" s="221" t="s">
        <v>24</v>
      </c>
      <c r="B183" s="222"/>
      <c r="C183" s="17" t="s">
        <v>7</v>
      </c>
      <c r="D183" s="25" t="s">
        <v>57</v>
      </c>
      <c r="E183" s="163" t="s">
        <v>21</v>
      </c>
      <c r="F183" s="93">
        <v>10900</v>
      </c>
      <c r="G183" s="40">
        <v>11435</v>
      </c>
      <c r="H183" s="40">
        <v>11500</v>
      </c>
    </row>
    <row r="184" spans="1:8" ht="12.75" hidden="1" customHeight="1" x14ac:dyDescent="0.2">
      <c r="A184" s="207" t="s">
        <v>12</v>
      </c>
      <c r="B184" s="208"/>
      <c r="C184" s="24" t="s">
        <v>11</v>
      </c>
      <c r="D184" s="27"/>
      <c r="E184" s="20"/>
      <c r="F184" s="91">
        <f>F185</f>
        <v>41100</v>
      </c>
      <c r="G184" s="56">
        <f>G185</f>
        <v>43100</v>
      </c>
      <c r="H184" s="34">
        <f>H185</f>
        <v>43700</v>
      </c>
    </row>
    <row r="185" spans="1:8" ht="12.75" hidden="1" customHeight="1" x14ac:dyDescent="0.2">
      <c r="A185" s="223" t="s">
        <v>74</v>
      </c>
      <c r="B185" s="224"/>
      <c r="C185" s="25" t="s">
        <v>11</v>
      </c>
      <c r="D185" s="189" t="s">
        <v>72</v>
      </c>
      <c r="E185" s="190"/>
      <c r="F185" s="93">
        <v>41100</v>
      </c>
      <c r="G185" s="40">
        <v>43100</v>
      </c>
      <c r="H185" s="40">
        <v>43700</v>
      </c>
    </row>
    <row r="186" spans="1:8" ht="12.75" hidden="1" customHeight="1" x14ac:dyDescent="0.2">
      <c r="A186" s="223" t="s">
        <v>49</v>
      </c>
      <c r="B186" s="224"/>
      <c r="C186" s="25" t="s">
        <v>11</v>
      </c>
      <c r="D186" s="29" t="s">
        <v>72</v>
      </c>
      <c r="E186" s="70">
        <v>530</v>
      </c>
      <c r="F186" s="93">
        <v>41100</v>
      </c>
      <c r="G186" s="40">
        <v>43100</v>
      </c>
      <c r="H186" s="40">
        <v>43700</v>
      </c>
    </row>
    <row r="187" spans="1:8" ht="12.75" hidden="1" customHeight="1" x14ac:dyDescent="0.2">
      <c r="A187" s="234" t="s">
        <v>41</v>
      </c>
      <c r="B187" s="235"/>
      <c r="C187" s="39" t="s">
        <v>40</v>
      </c>
      <c r="D187" s="166"/>
      <c r="E187" s="161"/>
      <c r="F187" s="91">
        <f>F188</f>
        <v>20920</v>
      </c>
      <c r="G187" s="48"/>
      <c r="H187" s="48"/>
    </row>
    <row r="188" spans="1:8" ht="12.75" hidden="1" customHeight="1" x14ac:dyDescent="0.2">
      <c r="A188" s="236" t="s">
        <v>58</v>
      </c>
      <c r="B188" s="237"/>
      <c r="C188" s="25" t="s">
        <v>40</v>
      </c>
      <c r="D188" s="191" t="s">
        <v>59</v>
      </c>
      <c r="E188" s="192"/>
      <c r="F188" s="93">
        <f>F189</f>
        <v>20920</v>
      </c>
      <c r="G188" s="47"/>
      <c r="H188" s="21"/>
    </row>
    <row r="189" spans="1:8" ht="12.75" hidden="1" customHeight="1" x14ac:dyDescent="0.2">
      <c r="A189" s="209" t="s">
        <v>60</v>
      </c>
      <c r="B189" s="210"/>
      <c r="C189" s="25" t="s">
        <v>40</v>
      </c>
      <c r="D189" s="63" t="s">
        <v>59</v>
      </c>
      <c r="E189" s="53">
        <v>530</v>
      </c>
      <c r="F189" s="93">
        <v>20920</v>
      </c>
      <c r="G189" s="48"/>
      <c r="H189" s="48"/>
    </row>
    <row r="190" spans="1:8" ht="12.75" hidden="1" customHeight="1" x14ac:dyDescent="0.2">
      <c r="A190" s="227" t="s">
        <v>14</v>
      </c>
      <c r="B190" s="228"/>
      <c r="C190" s="164" t="s">
        <v>13</v>
      </c>
      <c r="D190" s="32"/>
      <c r="E190" s="33"/>
      <c r="F190" s="91">
        <f t="shared" ref="F190:H191" si="9">F191</f>
        <v>10000</v>
      </c>
      <c r="G190" s="56">
        <f t="shared" si="9"/>
        <v>10500</v>
      </c>
      <c r="H190" s="34">
        <f t="shared" si="9"/>
        <v>10500</v>
      </c>
    </row>
    <row r="191" spans="1:8" ht="12.75" hidden="1" customHeight="1" x14ac:dyDescent="0.2">
      <c r="A191" s="211" t="s">
        <v>65</v>
      </c>
      <c r="B191" s="212"/>
      <c r="C191" s="17" t="s">
        <v>13</v>
      </c>
      <c r="D191" s="66" t="s">
        <v>63</v>
      </c>
      <c r="E191" s="20"/>
      <c r="F191" s="93">
        <f t="shared" si="9"/>
        <v>10000</v>
      </c>
      <c r="G191" s="47">
        <f t="shared" si="9"/>
        <v>10500</v>
      </c>
      <c r="H191" s="21">
        <f t="shared" si="9"/>
        <v>10500</v>
      </c>
    </row>
    <row r="192" spans="1:8" ht="12.75" hidden="1" customHeight="1" x14ac:dyDescent="0.2">
      <c r="A192" s="221" t="s">
        <v>16</v>
      </c>
      <c r="B192" s="222"/>
      <c r="C192" s="17" t="s">
        <v>13</v>
      </c>
      <c r="D192" s="67" t="s">
        <v>64</v>
      </c>
      <c r="E192" s="163" t="s">
        <v>15</v>
      </c>
      <c r="F192" s="93">
        <v>10000</v>
      </c>
      <c r="G192" s="40">
        <v>10500</v>
      </c>
      <c r="H192" s="40">
        <v>10500</v>
      </c>
    </row>
    <row r="193" spans="1:8" ht="12.75" hidden="1" customHeight="1" x14ac:dyDescent="0.2">
      <c r="A193" s="227" t="s">
        <v>18</v>
      </c>
      <c r="B193" s="228"/>
      <c r="C193" s="164" t="s">
        <v>17</v>
      </c>
      <c r="D193" s="32"/>
      <c r="E193" s="33"/>
      <c r="F193" s="91">
        <f t="shared" ref="F193:H194" si="10">F194</f>
        <v>4527.8999999999996</v>
      </c>
      <c r="G193" s="56">
        <f t="shared" si="10"/>
        <v>4750</v>
      </c>
      <c r="H193" s="34">
        <f t="shared" si="10"/>
        <v>4817</v>
      </c>
    </row>
    <row r="194" spans="1:8" ht="12.75" hidden="1" customHeight="1" x14ac:dyDescent="0.2">
      <c r="A194" s="225" t="s">
        <v>61</v>
      </c>
      <c r="B194" s="226"/>
      <c r="C194" s="17" t="s">
        <v>17</v>
      </c>
      <c r="D194" s="200" t="s">
        <v>62</v>
      </c>
      <c r="E194" s="201"/>
      <c r="F194" s="93">
        <f t="shared" si="10"/>
        <v>4527.8999999999996</v>
      </c>
      <c r="G194" s="47">
        <f t="shared" si="10"/>
        <v>4750</v>
      </c>
      <c r="H194" s="21">
        <f t="shared" si="10"/>
        <v>4817</v>
      </c>
    </row>
    <row r="195" spans="1:8" ht="12.75" hidden="1" customHeight="1" x14ac:dyDescent="0.2">
      <c r="A195" s="211" t="s">
        <v>42</v>
      </c>
      <c r="B195" s="212"/>
      <c r="C195" s="17" t="s">
        <v>17</v>
      </c>
      <c r="D195" s="64" t="s">
        <v>62</v>
      </c>
      <c r="E195" s="41">
        <v>853</v>
      </c>
      <c r="F195" s="93">
        <v>4527.8999999999996</v>
      </c>
      <c r="G195" s="40">
        <v>4750</v>
      </c>
      <c r="H195" s="40">
        <v>4817</v>
      </c>
    </row>
    <row r="196" spans="1:8" ht="12.75" hidden="1" customHeight="1" x14ac:dyDescent="0.2">
      <c r="A196" s="229"/>
      <c r="B196" s="230"/>
      <c r="C196" s="231" t="s">
        <v>86</v>
      </c>
      <c r="D196" s="232"/>
      <c r="E196" s="233"/>
      <c r="F196" s="91">
        <f t="shared" ref="F196:H197" si="11">F197</f>
        <v>57579</v>
      </c>
      <c r="G196" s="58">
        <f t="shared" si="11"/>
        <v>55451</v>
      </c>
      <c r="H196" s="58">
        <f t="shared" si="11"/>
        <v>55451</v>
      </c>
    </row>
    <row r="197" spans="1:8" ht="12.75" hidden="1" customHeight="1" x14ac:dyDescent="0.2">
      <c r="A197" s="211" t="s">
        <v>47</v>
      </c>
      <c r="B197" s="212"/>
      <c r="C197" s="24" t="s">
        <v>48</v>
      </c>
      <c r="D197" s="19"/>
      <c r="E197" s="20"/>
      <c r="F197" s="93">
        <f t="shared" si="11"/>
        <v>57579</v>
      </c>
      <c r="G197" s="40">
        <f t="shared" si="11"/>
        <v>55451</v>
      </c>
      <c r="H197" s="40">
        <f t="shared" si="11"/>
        <v>55451</v>
      </c>
    </row>
    <row r="198" spans="1:8" ht="12.75" hidden="1" customHeight="1" x14ac:dyDescent="0.2">
      <c r="A198" s="225" t="s">
        <v>66</v>
      </c>
      <c r="B198" s="226"/>
      <c r="C198" s="25" t="s">
        <v>48</v>
      </c>
      <c r="D198" s="197" t="s">
        <v>67</v>
      </c>
      <c r="E198" s="198"/>
      <c r="F198" s="93">
        <f>F199+F200</f>
        <v>57579</v>
      </c>
      <c r="G198" s="47">
        <f>G199+G200</f>
        <v>55451</v>
      </c>
      <c r="H198" s="47">
        <f>H199+H200</f>
        <v>55451</v>
      </c>
    </row>
    <row r="199" spans="1:8" ht="12.75" hidden="1" customHeight="1" x14ac:dyDescent="0.2">
      <c r="A199" s="211" t="s">
        <v>54</v>
      </c>
      <c r="B199" s="212"/>
      <c r="C199" s="30" t="s">
        <v>48</v>
      </c>
      <c r="D199" s="65" t="s">
        <v>67</v>
      </c>
      <c r="E199" s="51">
        <v>121</v>
      </c>
      <c r="F199" s="93">
        <v>44224</v>
      </c>
      <c r="G199" s="40">
        <v>42589</v>
      </c>
      <c r="H199" s="40">
        <v>42589</v>
      </c>
    </row>
    <row r="200" spans="1:8" ht="12.75" hidden="1" customHeight="1" x14ac:dyDescent="0.2">
      <c r="A200" s="211" t="s">
        <v>55</v>
      </c>
      <c r="B200" s="212"/>
      <c r="C200" s="30" t="s">
        <v>48</v>
      </c>
      <c r="D200" s="65" t="s">
        <v>67</v>
      </c>
      <c r="E200" s="53">
        <v>119</v>
      </c>
      <c r="F200" s="93">
        <v>13355</v>
      </c>
      <c r="G200" s="62">
        <v>12862</v>
      </c>
      <c r="H200" s="40">
        <v>12862</v>
      </c>
    </row>
    <row r="201" spans="1:8" ht="12.75" hidden="1" customHeight="1" x14ac:dyDescent="0.2">
      <c r="A201" s="202"/>
      <c r="B201" s="203"/>
      <c r="C201" s="204" t="s">
        <v>84</v>
      </c>
      <c r="D201" s="205"/>
      <c r="E201" s="206"/>
      <c r="F201" s="91">
        <f>F202+F205</f>
        <v>556042.16999999993</v>
      </c>
      <c r="G201" s="58">
        <f>G202+G205</f>
        <v>436500</v>
      </c>
      <c r="H201" s="58">
        <f>H202+H205</f>
        <v>457800</v>
      </c>
    </row>
    <row r="202" spans="1:8" ht="12.75" hidden="1" customHeight="1" x14ac:dyDescent="0.2">
      <c r="A202" s="221" t="s">
        <v>44</v>
      </c>
      <c r="B202" s="222"/>
      <c r="C202" s="39" t="s">
        <v>43</v>
      </c>
      <c r="D202" s="19"/>
      <c r="E202" s="20"/>
      <c r="F202" s="91">
        <f>F203</f>
        <v>416042.17</v>
      </c>
      <c r="G202" s="56">
        <f>G203</f>
        <v>436500</v>
      </c>
      <c r="H202" s="34">
        <f>H203</f>
        <v>457800</v>
      </c>
    </row>
    <row r="203" spans="1:8" ht="12.75" hidden="1" customHeight="1" x14ac:dyDescent="0.2">
      <c r="A203" s="238" t="s">
        <v>68</v>
      </c>
      <c r="B203" s="239"/>
      <c r="C203" s="25" t="s">
        <v>43</v>
      </c>
      <c r="D203" s="189" t="s">
        <v>69</v>
      </c>
      <c r="E203" s="190"/>
      <c r="F203" s="93">
        <f>F204</f>
        <v>416042.17</v>
      </c>
      <c r="G203" s="47">
        <v>436500</v>
      </c>
      <c r="H203" s="21">
        <f>H204</f>
        <v>457800</v>
      </c>
    </row>
    <row r="204" spans="1:8" ht="12.75" hidden="1" customHeight="1" x14ac:dyDescent="0.2">
      <c r="A204" s="211" t="s">
        <v>27</v>
      </c>
      <c r="B204" s="212"/>
      <c r="C204" s="25" t="s">
        <v>43</v>
      </c>
      <c r="D204" s="25" t="s">
        <v>69</v>
      </c>
      <c r="E204" s="25" t="s">
        <v>6</v>
      </c>
      <c r="F204" s="93">
        <v>416042.17</v>
      </c>
      <c r="G204" s="40">
        <v>436500</v>
      </c>
      <c r="H204" s="40">
        <v>457800</v>
      </c>
    </row>
    <row r="205" spans="1:8" ht="12.75" hidden="1" customHeight="1" x14ac:dyDescent="0.2">
      <c r="A205" s="221" t="s">
        <v>20</v>
      </c>
      <c r="B205" s="222"/>
      <c r="C205" s="39" t="s">
        <v>19</v>
      </c>
      <c r="D205" s="60"/>
      <c r="E205" s="61"/>
      <c r="F205" s="91">
        <f t="shared" ref="F205:H206" si="12">F206</f>
        <v>140000</v>
      </c>
      <c r="G205" s="56">
        <f t="shared" si="12"/>
        <v>0</v>
      </c>
      <c r="H205" s="56">
        <f t="shared" si="12"/>
        <v>0</v>
      </c>
    </row>
    <row r="206" spans="1:8" ht="12.75" hidden="1" customHeight="1" x14ac:dyDescent="0.2">
      <c r="A206" s="211" t="s">
        <v>71</v>
      </c>
      <c r="B206" s="212"/>
      <c r="C206" s="8" t="s">
        <v>19</v>
      </c>
      <c r="D206" s="197" t="s">
        <v>70</v>
      </c>
      <c r="E206" s="198"/>
      <c r="F206" s="93">
        <f t="shared" si="12"/>
        <v>140000</v>
      </c>
      <c r="G206" s="47">
        <f t="shared" si="12"/>
        <v>0</v>
      </c>
      <c r="H206" s="21">
        <f t="shared" si="12"/>
        <v>0</v>
      </c>
    </row>
    <row r="207" spans="1:8" ht="12.75" hidden="1" customHeight="1" x14ac:dyDescent="0.2">
      <c r="A207" s="250" t="s">
        <v>27</v>
      </c>
      <c r="B207" s="251"/>
      <c r="C207" s="25" t="s">
        <v>19</v>
      </c>
      <c r="D207" s="69" t="s">
        <v>70</v>
      </c>
      <c r="E207" s="53">
        <v>244</v>
      </c>
      <c r="F207" s="93">
        <v>140000</v>
      </c>
      <c r="G207" s="48">
        <v>0</v>
      </c>
      <c r="H207" s="48">
        <v>0</v>
      </c>
    </row>
    <row r="208" spans="1:8" ht="12.75" hidden="1" customHeight="1" x14ac:dyDescent="0.2">
      <c r="A208" s="258"/>
      <c r="B208" s="258"/>
      <c r="C208" s="204" t="s">
        <v>85</v>
      </c>
      <c r="D208" s="205"/>
      <c r="E208" s="206"/>
      <c r="F208" s="92">
        <f>F171</f>
        <v>3356121.17</v>
      </c>
      <c r="G208" s="84">
        <f>G171</f>
        <v>3422120</v>
      </c>
      <c r="H208" s="84">
        <f>H171</f>
        <v>3585662</v>
      </c>
    </row>
    <row r="209" spans="1:8" ht="12.75" customHeight="1" x14ac:dyDescent="0.2">
      <c r="A209" s="263" t="s">
        <v>20</v>
      </c>
      <c r="B209" s="264"/>
      <c r="C209" s="39" t="s">
        <v>19</v>
      </c>
      <c r="D209" s="19"/>
      <c r="E209" s="139"/>
      <c r="F209" s="34"/>
      <c r="G209" s="34">
        <f>G210</f>
        <v>80000</v>
      </c>
      <c r="H209" s="34">
        <f>H210</f>
        <v>80000</v>
      </c>
    </row>
    <row r="210" spans="1:8" ht="12.75" customHeight="1" x14ac:dyDescent="0.2">
      <c r="A210" s="211" t="s">
        <v>27</v>
      </c>
      <c r="B210" s="212"/>
      <c r="C210" s="25" t="s">
        <v>19</v>
      </c>
      <c r="D210" s="25" t="s">
        <v>72</v>
      </c>
      <c r="E210" s="25" t="s">
        <v>6</v>
      </c>
      <c r="F210" s="21"/>
      <c r="G210" s="21">
        <v>80000</v>
      </c>
      <c r="H210" s="21">
        <v>80000</v>
      </c>
    </row>
    <row r="211" spans="1:8" ht="12.75" hidden="1" customHeight="1" x14ac:dyDescent="0.2">
      <c r="A211" s="202" t="s">
        <v>93</v>
      </c>
      <c r="B211" s="203"/>
      <c r="C211" s="39" t="s">
        <v>92</v>
      </c>
      <c r="D211" s="60"/>
      <c r="E211" s="61"/>
      <c r="F211" s="119"/>
      <c r="G211" s="120">
        <f>G212+G215</f>
        <v>140877.04999999999</v>
      </c>
      <c r="H211" s="120">
        <f>H212+H215</f>
        <v>257092.16</v>
      </c>
    </row>
    <row r="212" spans="1:8" ht="12.75" hidden="1" customHeight="1" x14ac:dyDescent="0.2">
      <c r="A212" s="227" t="s">
        <v>94</v>
      </c>
      <c r="B212" s="228"/>
      <c r="C212" s="111" t="s">
        <v>95</v>
      </c>
      <c r="D212" s="112"/>
      <c r="E212" s="113"/>
      <c r="F212" s="119"/>
      <c r="G212" s="121">
        <f>G213</f>
        <v>0</v>
      </c>
      <c r="H212" s="119"/>
    </row>
    <row r="213" spans="1:8" ht="12.75" hidden="1" customHeight="1" x14ac:dyDescent="0.2">
      <c r="A213" s="211" t="s">
        <v>96</v>
      </c>
      <c r="B213" s="212"/>
      <c r="C213" s="25" t="s">
        <v>95</v>
      </c>
      <c r="D213" s="195" t="s">
        <v>97</v>
      </c>
      <c r="E213" s="271"/>
      <c r="F213" s="119"/>
      <c r="G213" s="121"/>
      <c r="H213" s="171"/>
    </row>
    <row r="214" spans="1:8" ht="12.75" hidden="1" customHeight="1" x14ac:dyDescent="0.2">
      <c r="A214" s="211" t="s">
        <v>27</v>
      </c>
      <c r="B214" s="212"/>
      <c r="C214" s="25" t="s">
        <v>95</v>
      </c>
      <c r="D214" s="108" t="s">
        <v>97</v>
      </c>
      <c r="E214" s="41">
        <v>244</v>
      </c>
      <c r="F214" s="119"/>
      <c r="G214" s="121"/>
      <c r="H214" s="171"/>
    </row>
    <row r="215" spans="1:8" ht="12.75" hidden="1" customHeight="1" x14ac:dyDescent="0.2">
      <c r="A215" s="227" t="s">
        <v>103</v>
      </c>
      <c r="B215" s="228"/>
      <c r="C215" s="165" t="s">
        <v>104</v>
      </c>
      <c r="D215" s="166"/>
      <c r="E215" s="115"/>
      <c r="F215" s="144"/>
      <c r="G215" s="172">
        <f>G217</f>
        <v>140877.04999999999</v>
      </c>
      <c r="H215" s="172">
        <f>H217</f>
        <v>257092.16</v>
      </c>
    </row>
    <row r="216" spans="1:8" ht="12.75" hidden="1" customHeight="1" x14ac:dyDescent="0.2">
      <c r="A216" s="221" t="s">
        <v>105</v>
      </c>
      <c r="B216" s="222"/>
      <c r="C216" s="29" t="s">
        <v>104</v>
      </c>
      <c r="D216" s="157" t="s">
        <v>106</v>
      </c>
      <c r="E216" s="142"/>
      <c r="F216" s="143"/>
      <c r="G216" s="121">
        <f>G217</f>
        <v>140877.04999999999</v>
      </c>
      <c r="H216" s="121">
        <f>H217</f>
        <v>257092.16</v>
      </c>
    </row>
    <row r="217" spans="1:8" ht="12.75" hidden="1" customHeight="1" x14ac:dyDescent="0.2">
      <c r="A217" s="211" t="s">
        <v>27</v>
      </c>
      <c r="B217" s="212"/>
      <c r="C217" s="29" t="s">
        <v>104</v>
      </c>
      <c r="D217" s="29" t="s">
        <v>106</v>
      </c>
      <c r="E217" s="141">
        <v>244</v>
      </c>
      <c r="F217" s="143"/>
      <c r="G217" s="121">
        <v>140877.04999999999</v>
      </c>
      <c r="H217" s="121">
        <v>257092.16</v>
      </c>
    </row>
    <row r="218" spans="1:8" ht="12.75" customHeight="1" x14ac:dyDescent="0.2">
      <c r="A218" s="227" t="s">
        <v>108</v>
      </c>
      <c r="B218" s="228"/>
      <c r="C218" s="165" t="s">
        <v>107</v>
      </c>
      <c r="D218" s="166"/>
      <c r="E218" s="115"/>
      <c r="F218" s="146"/>
      <c r="G218" s="172">
        <f>G219</f>
        <v>490158.8</v>
      </c>
      <c r="H218" s="172">
        <f>H219</f>
        <v>490158.8</v>
      </c>
    </row>
    <row r="219" spans="1:8" ht="12.75" customHeight="1" x14ac:dyDescent="0.2">
      <c r="A219" s="227" t="s">
        <v>109</v>
      </c>
      <c r="B219" s="228"/>
      <c r="C219" s="165" t="s">
        <v>110</v>
      </c>
      <c r="D219" s="166"/>
      <c r="E219" s="145"/>
      <c r="F219" s="144"/>
      <c r="G219" s="121">
        <f>G220</f>
        <v>490158.8</v>
      </c>
      <c r="H219" s="121">
        <f>H220</f>
        <v>490158.8</v>
      </c>
    </row>
    <row r="220" spans="1:8" ht="12.75" customHeight="1" x14ac:dyDescent="0.2">
      <c r="A220" s="221" t="s">
        <v>111</v>
      </c>
      <c r="B220" s="222"/>
      <c r="C220" s="29" t="s">
        <v>110</v>
      </c>
      <c r="D220" s="157" t="s">
        <v>112</v>
      </c>
      <c r="E220" s="142"/>
      <c r="F220" s="143"/>
      <c r="G220" s="121">
        <f>G221+G222+G223+G224</f>
        <v>490158.8</v>
      </c>
      <c r="H220" s="121">
        <f>H221+H222+H223+H224</f>
        <v>490158.8</v>
      </c>
    </row>
    <row r="221" spans="1:8" ht="12.75" customHeight="1" x14ac:dyDescent="0.2">
      <c r="A221" s="221" t="s">
        <v>113</v>
      </c>
      <c r="B221" s="222"/>
      <c r="C221" s="29" t="s">
        <v>110</v>
      </c>
      <c r="D221" s="157" t="s">
        <v>112</v>
      </c>
      <c r="E221" s="141">
        <v>111</v>
      </c>
      <c r="F221" s="143"/>
      <c r="G221" s="121">
        <v>339400</v>
      </c>
      <c r="H221" s="121">
        <v>339400</v>
      </c>
    </row>
    <row r="222" spans="1:8" ht="12.75" customHeight="1" x14ac:dyDescent="0.2">
      <c r="A222" s="221" t="s">
        <v>114</v>
      </c>
      <c r="B222" s="222"/>
      <c r="C222" s="29" t="s">
        <v>110</v>
      </c>
      <c r="D222" s="157" t="s">
        <v>112</v>
      </c>
      <c r="E222" s="141">
        <v>119</v>
      </c>
      <c r="F222" s="143"/>
      <c r="G222" s="121">
        <v>102498.8</v>
      </c>
      <c r="H222" s="121">
        <v>102498.8</v>
      </c>
    </row>
    <row r="223" spans="1:8" ht="12.75" customHeight="1" x14ac:dyDescent="0.2">
      <c r="A223" s="211" t="s">
        <v>27</v>
      </c>
      <c r="B223" s="212"/>
      <c r="C223" s="29" t="s">
        <v>110</v>
      </c>
      <c r="D223" s="157" t="s">
        <v>112</v>
      </c>
      <c r="E223" s="141">
        <v>244</v>
      </c>
      <c r="F223" s="143"/>
      <c r="G223" s="121">
        <v>42160</v>
      </c>
      <c r="H223" s="121">
        <v>42160</v>
      </c>
    </row>
    <row r="224" spans="1:8" ht="12.75" customHeight="1" x14ac:dyDescent="0.2">
      <c r="A224" s="221" t="s">
        <v>10</v>
      </c>
      <c r="B224" s="222"/>
      <c r="C224" s="29" t="s">
        <v>110</v>
      </c>
      <c r="D224" s="157" t="s">
        <v>112</v>
      </c>
      <c r="E224" s="141">
        <v>851</v>
      </c>
      <c r="F224" s="143"/>
      <c r="G224" s="121">
        <v>6100</v>
      </c>
      <c r="H224" s="121">
        <v>6100</v>
      </c>
    </row>
    <row r="225" spans="1:8" ht="12.75" customHeight="1" x14ac:dyDescent="0.2">
      <c r="A225" s="268" t="s">
        <v>36</v>
      </c>
      <c r="B225" s="269"/>
      <c r="C225" s="269"/>
      <c r="D225" s="269"/>
      <c r="E225" s="270"/>
      <c r="F225" s="17"/>
      <c r="G225" s="34">
        <f>'Приложение 5'!G63</f>
        <v>3745383.9999999995</v>
      </c>
      <c r="H225" s="34">
        <f>'Приложение 5'!H63</f>
        <v>3810243.9999999995</v>
      </c>
    </row>
  </sheetData>
  <mergeCells count="200">
    <mergeCell ref="A8:F8"/>
    <mergeCell ref="A9:F9"/>
    <mergeCell ref="D16:E16"/>
    <mergeCell ref="D29:E29"/>
    <mergeCell ref="D32:E32"/>
    <mergeCell ref="D38:E38"/>
    <mergeCell ref="A2:F2"/>
    <mergeCell ref="A3:F3"/>
    <mergeCell ref="A4:F4"/>
    <mergeCell ref="A5:F5"/>
    <mergeCell ref="A6:F6"/>
    <mergeCell ref="B7:F7"/>
    <mergeCell ref="A55:H55"/>
    <mergeCell ref="A56:H56"/>
    <mergeCell ref="B57:H57"/>
    <mergeCell ref="A58:H58"/>
    <mergeCell ref="D42:E42"/>
    <mergeCell ref="D47:E47"/>
    <mergeCell ref="D50:E50"/>
    <mergeCell ref="G52:H52"/>
    <mergeCell ref="A53:H53"/>
    <mergeCell ref="A54:H54"/>
    <mergeCell ref="D97:E97"/>
    <mergeCell ref="D100:E100"/>
    <mergeCell ref="B103:F103"/>
    <mergeCell ref="A104:F104"/>
    <mergeCell ref="B105:F105"/>
    <mergeCell ref="B106:F106"/>
    <mergeCell ref="A97:B97"/>
    <mergeCell ref="A98:B98"/>
    <mergeCell ref="H61:L61"/>
    <mergeCell ref="D67:E67"/>
    <mergeCell ref="D79:E79"/>
    <mergeCell ref="D82:E82"/>
    <mergeCell ref="D88:E88"/>
    <mergeCell ref="D92:E92"/>
    <mergeCell ref="A73:B73"/>
    <mergeCell ref="A74:B74"/>
    <mergeCell ref="A75:B75"/>
    <mergeCell ref="A76:B76"/>
    <mergeCell ref="A77:B77"/>
    <mergeCell ref="A78:B78"/>
    <mergeCell ref="A90:B90"/>
    <mergeCell ref="A79:B79"/>
    <mergeCell ref="A80:B80"/>
    <mergeCell ref="A81:B81"/>
    <mergeCell ref="A118:B118"/>
    <mergeCell ref="C118:E118"/>
    <mergeCell ref="A119:B119"/>
    <mergeCell ref="A120:B120"/>
    <mergeCell ref="D120:E120"/>
    <mergeCell ref="A121:B121"/>
    <mergeCell ref="B107:F110"/>
    <mergeCell ref="A111:E111"/>
    <mergeCell ref="A112:E112"/>
    <mergeCell ref="A113:E113"/>
    <mergeCell ref="A115:B116"/>
    <mergeCell ref="A117:B117"/>
    <mergeCell ref="A128:B128"/>
    <mergeCell ref="A129:B129"/>
    <mergeCell ref="A130:B130"/>
    <mergeCell ref="A131:B131"/>
    <mergeCell ref="D131:E131"/>
    <mergeCell ref="A132:B132"/>
    <mergeCell ref="A122:B122"/>
    <mergeCell ref="A123:B123"/>
    <mergeCell ref="A124:B124"/>
    <mergeCell ref="A125:B125"/>
    <mergeCell ref="A126:B126"/>
    <mergeCell ref="A127:B127"/>
    <mergeCell ref="A138:B138"/>
    <mergeCell ref="A139:B139"/>
    <mergeCell ref="A140:B140"/>
    <mergeCell ref="D140:E140"/>
    <mergeCell ref="A141:B141"/>
    <mergeCell ref="A142:B142"/>
    <mergeCell ref="C142:E142"/>
    <mergeCell ref="A133:B133"/>
    <mergeCell ref="A134:B134"/>
    <mergeCell ref="D134:E134"/>
    <mergeCell ref="A135:B135"/>
    <mergeCell ref="A136:B136"/>
    <mergeCell ref="A137:B137"/>
    <mergeCell ref="A148:B148"/>
    <mergeCell ref="A149:B149"/>
    <mergeCell ref="D149:E149"/>
    <mergeCell ref="A150:B150"/>
    <mergeCell ref="A151:B151"/>
    <mergeCell ref="A152:B152"/>
    <mergeCell ref="D152:E152"/>
    <mergeCell ref="A143:B143"/>
    <mergeCell ref="A144:B144"/>
    <mergeCell ref="D144:E144"/>
    <mergeCell ref="A145:B145"/>
    <mergeCell ref="A146:B146"/>
    <mergeCell ref="A147:B147"/>
    <mergeCell ref="C147:E147"/>
    <mergeCell ref="G169:G170"/>
    <mergeCell ref="H169:H170"/>
    <mergeCell ref="A170:B170"/>
    <mergeCell ref="A153:B153"/>
    <mergeCell ref="A154:B154"/>
    <mergeCell ref="C154:E154"/>
    <mergeCell ref="G159:H164"/>
    <mergeCell ref="A165:E165"/>
    <mergeCell ref="A166:E166"/>
    <mergeCell ref="A180:B180"/>
    <mergeCell ref="A171:B171"/>
    <mergeCell ref="A172:B172"/>
    <mergeCell ref="C172:E172"/>
    <mergeCell ref="A173:B173"/>
    <mergeCell ref="A174:B174"/>
    <mergeCell ref="D174:E174"/>
    <mergeCell ref="A167:F167"/>
    <mergeCell ref="A169:B169"/>
    <mergeCell ref="F169:F170"/>
    <mergeCell ref="A85:B85"/>
    <mergeCell ref="A86:B86"/>
    <mergeCell ref="A87:B87"/>
    <mergeCell ref="A88:B88"/>
    <mergeCell ref="A89:B89"/>
    <mergeCell ref="A201:B201"/>
    <mergeCell ref="C201:E201"/>
    <mergeCell ref="A202:B202"/>
    <mergeCell ref="A203:B203"/>
    <mergeCell ref="D203:E203"/>
    <mergeCell ref="A196:B196"/>
    <mergeCell ref="C196:E196"/>
    <mergeCell ref="A197:B197"/>
    <mergeCell ref="A198:B198"/>
    <mergeCell ref="D198:E198"/>
    <mergeCell ref="A199:B199"/>
    <mergeCell ref="A191:B191"/>
    <mergeCell ref="A192:B192"/>
    <mergeCell ref="A193:B193"/>
    <mergeCell ref="A194:B194"/>
    <mergeCell ref="D194:E194"/>
    <mergeCell ref="A195:B195"/>
    <mergeCell ref="A186:B186"/>
    <mergeCell ref="A187:B187"/>
    <mergeCell ref="A204:B204"/>
    <mergeCell ref="A205:B205"/>
    <mergeCell ref="A206:B206"/>
    <mergeCell ref="D206:E206"/>
    <mergeCell ref="A207:B207"/>
    <mergeCell ref="A208:B208"/>
    <mergeCell ref="C208:E208"/>
    <mergeCell ref="A200:B200"/>
    <mergeCell ref="A96:B96"/>
    <mergeCell ref="A188:B188"/>
    <mergeCell ref="D188:E188"/>
    <mergeCell ref="A189:B189"/>
    <mergeCell ref="A190:B190"/>
    <mergeCell ref="A181:B181"/>
    <mergeCell ref="A182:B182"/>
    <mergeCell ref="A183:B183"/>
    <mergeCell ref="A184:B184"/>
    <mergeCell ref="A185:B185"/>
    <mergeCell ref="D185:E185"/>
    <mergeCell ref="A175:B175"/>
    <mergeCell ref="A176:B176"/>
    <mergeCell ref="A177:B177"/>
    <mergeCell ref="A178:B178"/>
    <mergeCell ref="A179:B179"/>
    <mergeCell ref="A82:B82"/>
    <mergeCell ref="A83:B83"/>
    <mergeCell ref="A84:B84"/>
    <mergeCell ref="A59:H59"/>
    <mergeCell ref="A60:H60"/>
    <mergeCell ref="A221:B221"/>
    <mergeCell ref="A222:B222"/>
    <mergeCell ref="A223:B223"/>
    <mergeCell ref="A224:B224"/>
    <mergeCell ref="A91:B91"/>
    <mergeCell ref="A92:B92"/>
    <mergeCell ref="A93:B93"/>
    <mergeCell ref="A94:B94"/>
    <mergeCell ref="A95:B95"/>
    <mergeCell ref="D213:E213"/>
    <mergeCell ref="A65:B65"/>
    <mergeCell ref="A66:B66"/>
    <mergeCell ref="A67:B67"/>
    <mergeCell ref="A68:B68"/>
    <mergeCell ref="A69:B69"/>
    <mergeCell ref="A70:B70"/>
    <mergeCell ref="A71:B71"/>
    <mergeCell ref="A72:B72"/>
    <mergeCell ref="A225:E225"/>
    <mergeCell ref="A215:B215"/>
    <mergeCell ref="A216:B216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</mergeCells>
  <pageMargins left="0.74803149606299213" right="0.74803149606299213" top="0.98425196850393704" bottom="0.98425196850393704" header="0.51181102362204722" footer="0.51181102362204722"/>
  <pageSetup paperSize="9" scale="86" orientation="landscape" r:id="rId1"/>
  <headerFooter alignWithMargins="0"/>
  <colBreaks count="1" manualBreakCount="1">
    <brk id="8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C30" sqref="C30"/>
    </sheetView>
  </sheetViews>
  <sheetFormatPr defaultRowHeight="12.75" x14ac:dyDescent="0.2"/>
  <cols>
    <col min="1" max="3" width="27.5703125" style="42" customWidth="1"/>
    <col min="5" max="5" width="13.85546875" bestFit="1" customWidth="1"/>
  </cols>
  <sheetData>
    <row r="1" spans="1:5" x14ac:dyDescent="0.2">
      <c r="A1" s="106"/>
      <c r="B1" s="106"/>
      <c r="C1" s="106"/>
      <c r="D1" s="107"/>
      <c r="E1" s="107"/>
    </row>
    <row r="2" spans="1:5" x14ac:dyDescent="0.2">
      <c r="A2" s="106"/>
      <c r="B2" s="106"/>
      <c r="C2" s="106"/>
      <c r="D2" s="107"/>
      <c r="E2" s="107"/>
    </row>
    <row r="3" spans="1:5" x14ac:dyDescent="0.2">
      <c r="A3" s="87"/>
      <c r="B3" s="106"/>
      <c r="C3" s="106"/>
      <c r="D3" s="107"/>
      <c r="E3" s="107"/>
    </row>
    <row r="4" spans="1:5" x14ac:dyDescent="0.2">
      <c r="A4" s="106"/>
      <c r="B4" s="106"/>
      <c r="C4" s="106"/>
      <c r="D4" s="107"/>
      <c r="E4" s="107"/>
    </row>
    <row r="5" spans="1:5" x14ac:dyDescent="0.2">
      <c r="A5" s="106"/>
      <c r="B5" s="106"/>
      <c r="C5" s="106"/>
      <c r="D5" s="107"/>
      <c r="E5" s="107"/>
    </row>
    <row r="6" spans="1:5" x14ac:dyDescent="0.2">
      <c r="A6" s="106"/>
      <c r="B6" s="106"/>
      <c r="C6" s="106"/>
      <c r="D6" s="107"/>
      <c r="E6" s="107"/>
    </row>
    <row r="7" spans="1:5" x14ac:dyDescent="0.2">
      <c r="A7" s="106"/>
      <c r="B7" s="106"/>
      <c r="C7" s="106"/>
      <c r="D7" s="107"/>
      <c r="E7" s="107"/>
    </row>
    <row r="8" spans="1:5" x14ac:dyDescent="0.2">
      <c r="A8" s="106"/>
      <c r="B8" s="106"/>
      <c r="C8" s="106"/>
      <c r="D8" s="107"/>
      <c r="E8" s="106"/>
    </row>
    <row r="9" spans="1:5" x14ac:dyDescent="0.2">
      <c r="A9" s="87"/>
      <c r="B9" s="87"/>
      <c r="C9" s="106"/>
      <c r="D9" s="107"/>
      <c r="E9" s="106"/>
    </row>
    <row r="10" spans="1:5" x14ac:dyDescent="0.2">
      <c r="A10" s="106"/>
      <c r="B10" s="106"/>
      <c r="C10" s="106"/>
      <c r="D10" s="107"/>
      <c r="E10" s="107"/>
    </row>
    <row r="11" spans="1:5" x14ac:dyDescent="0.2">
      <c r="A11" s="106"/>
      <c r="B11" s="106"/>
      <c r="C11" s="106"/>
      <c r="D11" s="107"/>
      <c r="E11" s="106"/>
    </row>
    <row r="12" spans="1:5" x14ac:dyDescent="0.2">
      <c r="A12" s="106"/>
      <c r="B12" s="106"/>
      <c r="C12" s="106"/>
      <c r="D12" s="107"/>
      <c r="E12" s="107"/>
    </row>
    <row r="13" spans="1:5" x14ac:dyDescent="0.2">
      <c r="A13" s="106"/>
      <c r="B13" s="106"/>
      <c r="C13" s="106"/>
      <c r="D13" s="107"/>
      <c r="E13" s="107"/>
    </row>
    <row r="14" spans="1:5" x14ac:dyDescent="0.2">
      <c r="A14" s="106"/>
      <c r="B14" s="106"/>
      <c r="C14" s="106"/>
      <c r="D14" s="107"/>
      <c r="E14" s="107"/>
    </row>
    <row r="15" spans="1:5" x14ac:dyDescent="0.2">
      <c r="A15" s="106"/>
      <c r="B15" s="106"/>
      <c r="C15" s="106"/>
      <c r="D15" s="107"/>
      <c r="E15" s="10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Приложение 4</vt:lpstr>
      <vt:lpstr>Приложение 5</vt:lpstr>
      <vt:lpstr>Приложение 6</vt:lpstr>
      <vt:lpstr>Приложение 7</vt:lpstr>
      <vt:lpstr>Лист1</vt:lpstr>
      <vt:lpstr>'Приложение 4'!Область_печати</vt:lpstr>
      <vt:lpstr>'Приложение 5'!Область_печати</vt:lpstr>
      <vt:lpstr>'Приложение 6'!Область_печати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Ashamaz</cp:lastModifiedBy>
  <cp:lastPrinted>2018-02-28T14:49:33Z</cp:lastPrinted>
  <dcterms:created xsi:type="dcterms:W3CDTF">2002-03-11T10:22:12Z</dcterms:created>
  <dcterms:modified xsi:type="dcterms:W3CDTF">2018-02-28T14:51:28Z</dcterms:modified>
</cp:coreProperties>
</file>